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varvarovska\Documents\Petra\PK\Odvodnění budovy\"/>
    </mc:Choice>
  </mc:AlternateContent>
  <xr:revisionPtr revIDLastSave="0" documentId="13_ncr:1_{1BBB80CF-2E6B-4B0D-B25D-EEF8ABEE6A2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kapitulace stavby" sheetId="1" r:id="rId1"/>
    <sheet name="ARCH 1" sheetId="5" r:id="rId2"/>
  </sheets>
  <definedNames>
    <definedName name="_xlnm._FilterDatabase" localSheetId="1" hidden="1">'ARCH 1'!$C$86:$K$98</definedName>
    <definedName name="_xlnm.Print_Titles" localSheetId="1">'ARCH 1'!$86:$86</definedName>
    <definedName name="_xlnm.Print_Titles" localSheetId="0">'Rekapitulace stavby'!$49:$49</definedName>
    <definedName name="_xlnm.Print_Area" localSheetId="1">'ARCH 1'!$C$4:$J$36,'ARCH 1'!$C$42:$J$69,'ARCH 1'!$C$74:$K$148</definedName>
    <definedName name="_xlnm.Print_Area" localSheetId="0">'Rekapitulace stavby'!$D$4:$AO$33,'Rekapitulace stavby'!$C$39:$AQ$52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6" i="5" l="1"/>
  <c r="J134" i="5"/>
  <c r="J135" i="5"/>
  <c r="J106" i="5"/>
  <c r="C114" i="5"/>
  <c r="J107" i="5"/>
  <c r="C113" i="5"/>
  <c r="C115" i="5" s="1"/>
  <c r="J108" i="5"/>
  <c r="J109" i="5"/>
  <c r="J110" i="5"/>
  <c r="J111" i="5"/>
  <c r="J113" i="5"/>
  <c r="J114" i="5"/>
  <c r="J115" i="5"/>
  <c r="J103" i="5"/>
  <c r="J131" i="5"/>
  <c r="J132" i="5"/>
  <c r="J130" i="5"/>
  <c r="C94" i="5"/>
  <c r="H92" i="5"/>
  <c r="D61" i="5"/>
  <c r="H117" i="5"/>
  <c r="J117" i="5" s="1"/>
  <c r="M105" i="5"/>
  <c r="H101" i="5"/>
  <c r="H102" i="5" s="1"/>
  <c r="D68" i="5"/>
  <c r="D67" i="5"/>
  <c r="J147" i="5"/>
  <c r="J146" i="5"/>
  <c r="D66" i="5"/>
  <c r="D60" i="5"/>
  <c r="D65" i="5"/>
  <c r="D64" i="5"/>
  <c r="D57" i="5"/>
  <c r="H133" i="5" l="1"/>
  <c r="J133" i="5" s="1"/>
  <c r="J129" i="5"/>
  <c r="H118" i="5"/>
  <c r="M118" i="5" s="1"/>
  <c r="M117" i="5"/>
  <c r="O117" i="5"/>
  <c r="O105" i="5"/>
  <c r="J145" i="5"/>
  <c r="J144" i="5" s="1"/>
  <c r="J105" i="5"/>
  <c r="J104" i="5" s="1"/>
  <c r="J128" i="5"/>
  <c r="H139" i="5" l="1"/>
  <c r="H140" i="5" s="1"/>
  <c r="H141" i="5" s="1"/>
  <c r="J141" i="5" s="1"/>
  <c r="O118" i="5"/>
  <c r="H136" i="5"/>
  <c r="J136" i="5" s="1"/>
  <c r="J118" i="5"/>
  <c r="J116" i="5" s="1"/>
  <c r="J61" i="5" s="1"/>
  <c r="J68" i="5"/>
  <c r="J67" i="5" s="1"/>
  <c r="J60" i="5"/>
  <c r="H142" i="5" l="1"/>
  <c r="H143" i="5" s="1"/>
  <c r="J143" i="5" s="1"/>
  <c r="J140" i="5"/>
  <c r="J139" i="5"/>
  <c r="J137" i="5"/>
  <c r="J127" i="5" s="1"/>
  <c r="J142" i="5" l="1"/>
  <c r="J138" i="5" s="1"/>
  <c r="J66" i="5" s="1"/>
  <c r="J65" i="5"/>
  <c r="J102" i="5"/>
  <c r="M102" i="5"/>
  <c r="M101" i="5"/>
  <c r="J101" i="5"/>
  <c r="J64" i="5" l="1"/>
  <c r="D62" i="5"/>
  <c r="D59" i="5"/>
  <c r="H93" i="5" l="1"/>
  <c r="M100" i="5" l="1"/>
  <c r="O100" i="5"/>
  <c r="J100" i="5"/>
  <c r="J99" i="5" s="1"/>
  <c r="J59" i="5" l="1"/>
  <c r="J120" i="5"/>
  <c r="H121" i="5"/>
  <c r="L47" i="1"/>
  <c r="L46" i="1"/>
  <c r="AM46" i="1"/>
  <c r="J121" i="5" l="1"/>
  <c r="H123" i="5"/>
  <c r="J123" i="5" s="1"/>
  <c r="J122" i="5"/>
  <c r="H90" i="5"/>
  <c r="H94" i="5" s="1"/>
  <c r="J119" i="5" l="1"/>
  <c r="J62" i="5" s="1"/>
  <c r="J90" i="5"/>
  <c r="E21" i="5" l="1"/>
  <c r="E15" i="5" l="1"/>
  <c r="E18" i="5"/>
  <c r="F52" i="5" s="1"/>
  <c r="F12" i="5"/>
  <c r="E24" i="5"/>
  <c r="J18" i="5"/>
  <c r="J17" i="5"/>
  <c r="F51" i="5" l="1"/>
  <c r="F83" i="5"/>
  <c r="C95" i="5" l="1"/>
  <c r="C96" i="5" s="1"/>
  <c r="C97" i="5" s="1"/>
  <c r="C98" i="5" s="1"/>
  <c r="C100" i="5" s="1"/>
  <c r="C101" i="5" l="1"/>
  <c r="E9" i="5"/>
  <c r="C102" i="5" l="1"/>
  <c r="C103" i="5" s="1"/>
  <c r="C105" i="5" s="1"/>
  <c r="D63" i="5"/>
  <c r="C117" i="5" l="1"/>
  <c r="C118" i="5" s="1"/>
  <c r="D58" i="5"/>
  <c r="C120" i="5" l="1"/>
  <c r="C121" i="5" s="1"/>
  <c r="C122" i="5" s="1"/>
  <c r="C123" i="5" s="1"/>
  <c r="C125" i="5" s="1"/>
  <c r="C128" i="5" s="1"/>
  <c r="C129" i="5" s="1"/>
  <c r="C130" i="5" s="1"/>
  <c r="C131" i="5" s="1"/>
  <c r="C132" i="5" s="1"/>
  <c r="C133" i="5" s="1"/>
  <c r="C136" i="5" s="1"/>
  <c r="J98" i="5"/>
  <c r="M98" i="5"/>
  <c r="AU89" i="5"/>
  <c r="F34" i="5"/>
  <c r="F33" i="5"/>
  <c r="F32" i="5"/>
  <c r="F84" i="5"/>
  <c r="J83" i="5"/>
  <c r="E79" i="5"/>
  <c r="J51" i="5"/>
  <c r="F49" i="5"/>
  <c r="E47" i="5"/>
  <c r="E7" i="5"/>
  <c r="E77" i="5" s="1"/>
  <c r="C137" i="5" l="1"/>
  <c r="C139" i="5" s="1"/>
  <c r="E45" i="5"/>
  <c r="AU88" i="5"/>
  <c r="AU87" i="5" s="1"/>
  <c r="AN8" i="1"/>
  <c r="AM44" i="1"/>
  <c r="C140" i="5" l="1"/>
  <c r="C141" i="5" s="1"/>
  <c r="J12" i="5"/>
  <c r="J81" i="5" s="1"/>
  <c r="AY52" i="1"/>
  <c r="AX52" i="1"/>
  <c r="BD52" i="1"/>
  <c r="BD51" i="1" s="1"/>
  <c r="W30" i="1" s="1"/>
  <c r="AS51" i="1"/>
  <c r="L44" i="1"/>
  <c r="L42" i="1"/>
  <c r="L41" i="1"/>
  <c r="C142" i="5" l="1"/>
  <c r="C143" i="5" s="1"/>
  <c r="C146" i="5" s="1"/>
  <c r="C147" i="5" s="1"/>
  <c r="J49" i="5"/>
  <c r="BB52" i="1"/>
  <c r="BB51" i="1" s="1"/>
  <c r="W28" i="1" s="1"/>
  <c r="AW52" i="1"/>
  <c r="AU52" i="1"/>
  <c r="AU51" i="1" s="1"/>
  <c r="BC52" i="1"/>
  <c r="BC51" i="1" s="1"/>
  <c r="BA52" i="1"/>
  <c r="AX51" i="1" l="1"/>
  <c r="BA51" i="1"/>
  <c r="AW51" i="1" s="1"/>
  <c r="W29" i="1"/>
  <c r="AY51" i="1"/>
  <c r="AV52" i="1" l="1"/>
  <c r="AT52" i="1" s="1"/>
  <c r="AZ52" i="1"/>
  <c r="AZ51" i="1" s="1"/>
  <c r="AV51" i="1" l="1"/>
  <c r="AT51" i="1" l="1"/>
  <c r="H95" i="5" l="1"/>
  <c r="M94" i="5"/>
  <c r="H96" i="5"/>
  <c r="J94" i="5"/>
  <c r="M96" i="5" l="1"/>
  <c r="H97" i="5"/>
  <c r="J96" i="5"/>
  <c r="J95" i="5"/>
  <c r="M95" i="5"/>
  <c r="J97" i="5" l="1"/>
  <c r="J89" i="5" s="1"/>
  <c r="M97" i="5"/>
  <c r="J125" i="5" l="1"/>
  <c r="J58" i="5"/>
  <c r="J124" i="5" l="1"/>
  <c r="J88" i="5" s="1"/>
  <c r="J87" i="5" l="1"/>
  <c r="J63" i="5"/>
  <c r="J57" i="5" s="1"/>
  <c r="J56" i="5" s="1"/>
  <c r="J27" i="5" l="1"/>
  <c r="F30" i="5" s="1"/>
  <c r="J30" i="5" s="1"/>
  <c r="AG52" i="1"/>
  <c r="AG51" i="1" s="1"/>
  <c r="AK23" i="1" s="1"/>
  <c r="W26" i="1" s="1"/>
  <c r="AK26" i="1" s="1"/>
  <c r="AK27" i="1"/>
  <c r="J31" i="5"/>
  <c r="J36" i="5" l="1"/>
  <c r="AN52" i="1" s="1"/>
  <c r="AN51" i="1" s="1"/>
  <c r="AK32" i="1"/>
</calcChain>
</file>

<file path=xl/sharedStrings.xml><?xml version="1.0" encoding="utf-8"?>
<sst xmlns="http://schemas.openxmlformats.org/spreadsheetml/2006/main" count="404" uniqueCount="211">
  <si>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</si>
  <si>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</si>
  <si>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</si>
  <si>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</si>
  <si>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</si>
  <si>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</si>
  <si>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</si>
  <si>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{3fc66192-5ad3-4a29-b8b9-b674973f8d90}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</si>
  <si>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</si>
  <si>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</si>
  <si>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</si>
  <si>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</si>
  <si>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</si>
  <si>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</si>
  <si>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</si>
  <si>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</si>
  <si>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</si>
  <si>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</si>
  <si>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</si>
  <si>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</si>
  <si>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Datum:</t>
  </si>
  <si>
    <t>Zadavatel:</t>
  </si>
  <si>
    <t>IČ: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</si>
  <si>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</si>
  <si>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</si>
  <si>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</si>
  <si>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</si>
  <si>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</si>
  <si>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</si>
  <si>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</si>
  <si>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</si>
  <si>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</si>
  <si>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</si>
  <si>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</si>
  <si>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</si>
  <si>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</si>
  <si>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</si>
  <si>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</si>
  <si>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</si>
  <si>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</si>
  <si>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</si>
  <si>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</si>
  <si>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</si>
  <si>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</si>
  <si>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</si>
  <si>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</si>
  <si>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</si>
  <si>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</si>
  <si>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</si>
  <si>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</si>
  <si>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</si>
  <si>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</si>
  <si>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</si>
  <si>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</si>
  <si>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</si>
  <si>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</si>
  <si>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</si>
  <si>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</si>
  <si>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</si>
  <si>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</si>
  <si>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</si>
  <si>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</si>
  <si>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</si>
  <si>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</si>
  <si>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</si>
  <si>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</si>
  <si>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</t>
  </si>
  <si>
    <t>{3096d522-2c55-48bd-a5bf-beb5c4c9ab7e}</t>
  </si>
  <si>
    <t>2</t>
  </si>
  <si>
    <t>1) Krycí list soupisu</t>
  </si>
  <si>
    <t>2) Rekapitulace</t>
  </si>
  <si>
    <t>3) Soupis prací</t>
  </si>
  <si>
    <t>Zpět na list:</t>
  </si>
  <si>
    <t>KRYCÍ LIST SOUPISU</t>
  </si>
  <si>
    <t>Objekt:</t>
  </si>
  <si>
    <t>REKAPITULACE ČLENĚNÍ SOUPISU PRACÍ</t>
  </si>
  <si>
    <t>Kód dílu - Popis</t>
  </si>
  <si>
    <t>Cena celkem [CZK]</t>
  </si>
  <si>
    <t>Náklady soupisu celkem</t>
  </si>
  <si>
    <t>-1</t>
  </si>
  <si>
    <t>SOUPIS PRACÍ</t>
  </si>
  <si>
    <t>PČ</t>
  </si>
  <si>
    <t>Popis</t>
  </si>
  <si>
    <t>MJ</t>
  </si>
  <si>
    <t>Množství</t>
  </si>
  <si>
    <t>J.cena [CZK]</t>
  </si>
  <si>
    <t>Cenová soustava</t>
  </si>
  <si>
    <t>ROZPOCET</t>
  </si>
  <si>
    <t>K</t>
  </si>
  <si>
    <t>m2</t>
  </si>
  <si>
    <t>VV</t>
  </si>
  <si>
    <t>Celkem</t>
  </si>
  <si>
    <t>m3</t>
  </si>
  <si>
    <t>t</t>
  </si>
  <si>
    <t>Přesun hmot</t>
  </si>
  <si>
    <t>HSV</t>
  </si>
  <si>
    <t>Práce a dodávky HSV</t>
  </si>
  <si>
    <t xml:space="preserve">IČ: </t>
  </si>
  <si>
    <t xml:space="preserve">DIČ: </t>
  </si>
  <si>
    <t>Zemní práce</t>
  </si>
  <si>
    <t>Vodorovné přemístění přes 9 000 do 10000 m výkopku/sypaniny z horniny třídy těžitelnosti I skupiny 1 až 3</t>
  </si>
  <si>
    <t>162751117</t>
  </si>
  <si>
    <t>Příplatek k vodorovnému přemístění výkopku/sypaniny z horniny třídy těžitelnosti I skupiny 1 až 3 ZKD 1000 m přes 10000 m</t>
  </si>
  <si>
    <t>162751119</t>
  </si>
  <si>
    <t>Uložení sypaniny na skládky nebo meziskládky</t>
  </si>
  <si>
    <t>171251201</t>
  </si>
  <si>
    <t>Poplatek za uložení na skládce (skládkovné) zeminy a kamení kód odpadu 17 05 04</t>
  </si>
  <si>
    <t>171201221</t>
  </si>
  <si>
    <t>Úprava pláně v hornině třídy těžitelnosti I skupiny 1 až 3 se zhutněním strojně</t>
  </si>
  <si>
    <t>181951112</t>
  </si>
  <si>
    <t>m</t>
  </si>
  <si>
    <t>Přesun suti</t>
  </si>
  <si>
    <t>Vnitrostaveništní doprava suti a vybouraných hmot pro budovy v do 6 m ručně</t>
  </si>
  <si>
    <t>997013211</t>
  </si>
  <si>
    <t>Odvoz suti a vybouraných hmot na skládku nebo meziskládku do 1 km se složením</t>
  </si>
  <si>
    <t>997013501</t>
  </si>
  <si>
    <t>Příplatek k odvozu suti a vybouraných hmot na skládku ZKD 1 km přes 1 km</t>
  </si>
  <si>
    <t>997013509</t>
  </si>
  <si>
    <t>Trnová</t>
  </si>
  <si>
    <t>M</t>
  </si>
  <si>
    <t>Komunikace</t>
  </si>
  <si>
    <t>Poplatek za uložení stavebního odpadu na skládce (skládkovné) směsného stavebního a demoličního zatříděného do Katalogu odpadů pod kódem 17 09 04</t>
  </si>
  <si>
    <t>997013631</t>
  </si>
  <si>
    <t>Přesun hmot ruční pro pozemní komunikace s naložením a složením na vzdálenost do 50 m, s krytem dlážděným</t>
  </si>
  <si>
    <t>998229112</t>
  </si>
  <si>
    <t>%</t>
  </si>
  <si>
    <t>PSV</t>
  </si>
  <si>
    <t>Práce a dodávky PSV</t>
  </si>
  <si>
    <t>Plochy a úprava území</t>
  </si>
  <si>
    <t>Nátěry</t>
  </si>
  <si>
    <t>kpl</t>
  </si>
  <si>
    <t>VRN</t>
  </si>
  <si>
    <t>Práce a dodávky VRN</t>
  </si>
  <si>
    <t>Vedlejší rozpočtové náklady</t>
  </si>
  <si>
    <t>030001000</t>
  </si>
  <si>
    <t>Zařízení staveniště</t>
  </si>
  <si>
    <t>034002000</t>
  </si>
  <si>
    <t>Zabezpečení staveniště</t>
  </si>
  <si>
    <t>Konstrukce tesařské</t>
  </si>
  <si>
    <t>Demontáž prostorových konstrukcí vázaných na sraz (na hladko) z řeziva hraněného nebo polohraněného, průřezové plochy do 120 cm2</t>
  </si>
  <si>
    <t>762751810</t>
  </si>
  <si>
    <t>Demontáž prostorových konstrukcí vázaných na sraz (na hladko) z řeziva hraněného nebo polohraněného, průřezové plochy přes 120 do 224 cm2</t>
  </si>
  <si>
    <t>762751820</t>
  </si>
  <si>
    <t>Demontáž prostorových konstrukcí vázaných na sraz (na hladko) z řeziva hraněného nebo polohraněného, průřezové plochy přes 224 do 288 cm2</t>
  </si>
  <si>
    <t>762751830</t>
  </si>
  <si>
    <t>Montáž prostorových vázaných konstrukcí z řeziva hraněného nebo polohraněného pomocí tesařských spojů průřezové plochy do 120 cm2</t>
  </si>
  <si>
    <t>762713110</t>
  </si>
  <si>
    <t>Montáž prostorových vázaných konstrukcí z řeziva hraněného nebo polohraněného pomocí tesařských spojů průřezové plochy přes 120 do 224 cm2</t>
  </si>
  <si>
    <t>762713120</t>
  </si>
  <si>
    <t>Montáž prostorových vázaných konstrukcí z řeziva hraněného nebo polohraněného pomocí tesařských spojů průřezové plochy přes 224 do 288 cm2</t>
  </si>
  <si>
    <t>762713130</t>
  </si>
  <si>
    <t>Spojovací prostředky prostorových vázaných konstrukcí hřebíky, svorníky, fixační prkna</t>
  </si>
  <si>
    <t>762795000</t>
  </si>
  <si>
    <t>Příprava podkladu tesařských konstrukcí před provedením nátěru broušení</t>
  </si>
  <si>
    <t>783201201</t>
  </si>
  <si>
    <t>Tmelení tesařských konstrukcí lokální, včetně přebroušení tmelených míst rozsahu přes 10 do 30% plochy, tmelem disperzním akrylátovým nebo latexovým</t>
  </si>
  <si>
    <t>783222111</t>
  </si>
  <si>
    <t>Preventivní napouštěcí nátěr tesařských prvků proti dřevokazným houbám, hmyzu a plísním nezabudovaných do konstrukce jednonásobný syntetický</t>
  </si>
  <si>
    <t>783213011</t>
  </si>
  <si>
    <t>Základní nátěr tesařských konstrukcí jednonásobný polyuretanový</t>
  </si>
  <si>
    <t>783244101</t>
  </si>
  <si>
    <t>Krycí nátěr tesařských konstrukcí jednonásobný polyuretanový</t>
  </si>
  <si>
    <t>783247101</t>
  </si>
  <si>
    <t>Přesun hmot pro konstrukce tesařské stanovený procentní sazbou (%) z ceny vodorovná dopravní vzdálenost do 50 m ruční (bez užití mechanizace) v objektech výšky do 6 m</t>
  </si>
  <si>
    <t>998762311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</si>
  <si>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</si>
  <si>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113106121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</si>
  <si>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přes 50 do 100 m2</t>
  </si>
  <si>
    <t>596811221</t>
  </si>
  <si>
    <t>BEST-TERASOVÁ VERDO/4CM, 40x40CM</t>
  </si>
  <si>
    <t>BET.PL44VERDO</t>
  </si>
  <si>
    <t>Ostatní konstrukce a práce, bourání</t>
  </si>
  <si>
    <t>Bourání základů z betonu prostého</t>
  </si>
  <si>
    <t>961044111</t>
  </si>
  <si>
    <t>Umělý trávník pro sportovní povrchy multisport včetně zásypu pískem výška vlasu do 25 mm z fibrilovaných vláken</t>
  </si>
  <si>
    <t>589141111</t>
  </si>
  <si>
    <t>Odstranění umělého trávníku ze sportovních povrchů z multisportovního hřiště výšky vlasu do 25 mm</t>
  </si>
  <si>
    <t>113102211</t>
  </si>
  <si>
    <t>Hloubení zapažených jam ručně s urovnáním dna do předepsaného profilu a spádu v hornině třídy těžitelnosti I skupiny 3 soudržných</t>
  </si>
  <si>
    <t>131213711</t>
  </si>
  <si>
    <t>Prohloubení pod hřištěm 10 cm</t>
  </si>
  <si>
    <t>9*11*0,1</t>
  </si>
  <si>
    <t>R01</t>
  </si>
  <si>
    <t>Vytvoření plynulého nájezdu ke dveřím</t>
  </si>
  <si>
    <t>kg</t>
  </si>
  <si>
    <t>Bez použití vodotěsných pásek na rohy nebo styčné spáry.</t>
  </si>
  <si>
    <t>212532111</t>
  </si>
  <si>
    <t>Lože pro trativody z kameniva hrubého drceného</t>
  </si>
  <si>
    <t>CS ÚRS II-2024</t>
  </si>
  <si>
    <t>711161273</t>
  </si>
  <si>
    <t>28323005</t>
  </si>
  <si>
    <t>711191011</t>
  </si>
  <si>
    <t>58581220</t>
  </si>
  <si>
    <t>711192202</t>
  </si>
  <si>
    <t>58581002</t>
  </si>
  <si>
    <t>212755216</t>
  </si>
  <si>
    <t>711491272</t>
  </si>
  <si>
    <t>Provedení izolace proti zemní vlhkosti svislé z nopové fólie</t>
  </si>
  <si>
    <t>Provedení adhezního můstku na svislé ploše</t>
  </si>
  <si>
    <t>Provedení izolace proti zemní vlhkosti hydroizolační stěrkou svislé na zdivu, 2 vrstvy</t>
  </si>
  <si>
    <t>Trativody z drenážních trubek plastových flexibilních DN 160 mm bez lože</t>
  </si>
  <si>
    <t>Provedení doplňků izolace proti vodě na ploše svislé z textilií vrstva ochranná</t>
  </si>
  <si>
    <t>fólie profilovaná (nopová) drenážní HDPE s výškou nopů 8mm</t>
  </si>
  <si>
    <t>adhezní můstek pod izolační a vyrovnávací lepící hmoty</t>
  </si>
  <si>
    <t>stěrka cementová rychletuhnoucí pro izolace stěn ve styku se zeminou</t>
  </si>
  <si>
    <t>d</t>
  </si>
  <si>
    <t>k</t>
  </si>
  <si>
    <t>Terasová prkna 140x20 dřevoplast</t>
  </si>
  <si>
    <t>Montáž prkna 140x20 dřevoplast</t>
  </si>
  <si>
    <t>Sanace obvodobé zdi budovy a přilehlé terasy ze zahrady DTC Trnová</t>
  </si>
  <si>
    <t xml:space="preserve">ARCH 1 - Sanace obvodobé zdi budovy a přilehlé terasy ze zahrady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</si>
</sst>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0.000"/>
  </numFmts>
  <fonts count="39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10"/>
      <color theme="1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7"/>
      <color rgb="FF969696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7"/>
      <color rgb="FFFF0000"/>
      <name val="Trebuchet MS"/>
      <family val="2"/>
      <charset val="238"/>
    </font>
    <font>
      <sz val="8"/>
      <color rgb="FF7030A0"/>
      <name val="Trebuchet MS"/>
      <family val="2"/>
      <charset val="238"/>
    </font>
    <font>
      <sz val="7"/>
      <color rgb="FF7030A0"/>
      <name val="Trebuchet MS"/>
      <family val="2"/>
      <charset val="238"/>
    </font>
    <font>
      <b/>
      <sz val="8"/>
      <color rgb="FF7030A0"/>
      <name val="Trebuchet MS"/>
      <family val="2"/>
      <charset val="238"/>
    </font>
    <font>
      <i/>
      <sz val="8"/>
      <color indexed="12"/>
      <name val="Trebuchet MS"/>
      <family val="2"/>
      <charset val="238"/>
    </font>
    <font>
      <i/>
      <sz val="7"/>
      <name val="Trebuchet M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30" fillId="2" borderId="0" xfId="1" applyFill="1"/>
    <xf numFmtId="0" fontId="0" fillId="2" borderId="0" xfId="0" applyFill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6" xfId="0" applyBorder="1"/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0" fillId="0" borderId="7" xfId="0" applyBorder="1"/>
    <xf numFmtId="0" fontId="0" fillId="0" borderId="5" xfId="0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5" borderId="10" xfId="0" applyFill="1" applyBorder="1" applyAlignment="1">
      <alignment vertical="center"/>
    </xf>
    <xf numFmtId="0" fontId="2" fillId="5" borderId="11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9" fillId="0" borderId="18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9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6" fillId="0" borderId="18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4" xfId="0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25" xfId="0" applyFill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4" fontId="6" fillId="0" borderId="23" xfId="0" applyNumberFormat="1" applyFont="1" applyBorder="1" applyAlignment="1">
      <alignment vertic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4" fontId="29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26" xfId="0" applyBorder="1" applyAlignment="1" applyProtection="1">
      <alignment horizontal="center" vertical="center"/>
      <protection locked="0"/>
    </xf>
    <xf numFmtId="49" fontId="0" fillId="0" borderId="26" xfId="0" applyNumberForma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167" fontId="0" fillId="0" borderId="26" xfId="0" applyNumberFormat="1" applyBorder="1" applyAlignment="1" applyProtection="1">
      <alignment vertical="center"/>
      <protection locked="0"/>
    </xf>
    <xf numFmtId="4" fontId="0" fillId="0" borderId="26" xfId="0" applyNumberFormat="1" applyBorder="1" applyAlignment="1" applyProtection="1">
      <alignment vertical="center"/>
      <protection locked="0"/>
    </xf>
    <xf numFmtId="4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/>
    <xf numFmtId="4" fontId="0" fillId="6" borderId="26" xfId="0" applyNumberForma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right" vertical="center"/>
    </xf>
    <xf numFmtId="0" fontId="27" fillId="2" borderId="0" xfId="1" applyFont="1" applyFill="1" applyAlignment="1" applyProtection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1" xfId="0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/>
    </xf>
    <xf numFmtId="0" fontId="0" fillId="5" borderId="31" xfId="0" applyFill="1" applyBorder="1" applyAlignment="1">
      <alignment vertical="center"/>
    </xf>
    <xf numFmtId="0" fontId="28" fillId="0" borderId="1" xfId="0" applyFont="1" applyBorder="1" applyAlignment="1">
      <alignment horizontal="left" vertical="center"/>
    </xf>
    <xf numFmtId="4" fontId="20" fillId="0" borderId="1" xfId="0" applyNumberFormat="1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0" xfId="0" applyBorder="1"/>
    <xf numFmtId="0" fontId="0" fillId="0" borderId="1" xfId="0" applyBorder="1"/>
    <xf numFmtId="0" fontId="0" fillId="0" borderId="31" xfId="0" applyBorder="1"/>
    <xf numFmtId="0" fontId="0" fillId="0" borderId="30" xfId="0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4" fontId="20" fillId="0" borderId="1" xfId="0" applyNumberFormat="1" applyFont="1" applyBorder="1"/>
    <xf numFmtId="0" fontId="7" fillId="0" borderId="30" xfId="0" applyFont="1" applyBorder="1"/>
    <xf numFmtId="0" fontId="7" fillId="0" borderId="1" xfId="0" applyFont="1" applyBorder="1"/>
    <xf numFmtId="0" fontId="5" fillId="0" borderId="1" xfId="0" applyFont="1" applyBorder="1" applyAlignment="1">
      <alignment horizontal="left"/>
    </xf>
    <xf numFmtId="0" fontId="7" fillId="0" borderId="1" xfId="0" applyFont="1" applyBorder="1" applyProtection="1">
      <protection locked="0"/>
    </xf>
    <xf numFmtId="4" fontId="5" fillId="0" borderId="1" xfId="0" applyNumberFormat="1" applyFont="1" applyBorder="1"/>
    <xf numFmtId="0" fontId="7" fillId="0" borderId="31" xfId="0" applyFont="1" applyBorder="1"/>
    <xf numFmtId="0" fontId="0" fillId="0" borderId="30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horizontal="left" vertical="center" wrapText="1"/>
      <protection locked="0"/>
    </xf>
    <xf numFmtId="0" fontId="8" fillId="0" borderId="30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167" fontId="32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 applyProtection="1">
      <alignment vertical="center"/>
      <protection locked="0"/>
    </xf>
    <xf numFmtId="0" fontId="32" fillId="0" borderId="31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5" fillId="0" borderId="1" xfId="0" applyFont="1" applyBorder="1" applyAlignment="1">
      <alignment horizontal="left" vertical="center"/>
    </xf>
    <xf numFmtId="167" fontId="34" fillId="0" borderId="1" xfId="0" applyNumberFormat="1" applyFont="1" applyBorder="1" applyAlignment="1">
      <alignment vertical="center"/>
    </xf>
    <xf numFmtId="0" fontId="34" fillId="0" borderId="31" xfId="0" applyFont="1" applyBorder="1" applyAlignment="1">
      <alignment vertical="center"/>
    </xf>
    <xf numFmtId="0" fontId="36" fillId="0" borderId="1" xfId="0" applyFont="1" applyBorder="1" applyAlignment="1">
      <alignment horizontal="left" vertical="center" wrapText="1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 vertical="center"/>
    </xf>
    <xf numFmtId="168" fontId="8" fillId="0" borderId="1" xfId="0" applyNumberFormat="1" applyFont="1" applyBorder="1" applyAlignment="1">
      <alignment horizontal="right" vertical="center" wrapText="1"/>
    </xf>
    <xf numFmtId="0" fontId="37" fillId="0" borderId="39" xfId="0" applyFont="1" applyBorder="1" applyAlignment="1" applyProtection="1">
      <alignment horizontal="center" vertical="center"/>
      <protection locked="0"/>
    </xf>
    <xf numFmtId="49" fontId="37" fillId="0" borderId="39" xfId="0" applyNumberFormat="1" applyFont="1" applyBorder="1" applyAlignment="1" applyProtection="1">
      <alignment horizontal="left" vertical="center" wrapText="1"/>
      <protection locked="0"/>
    </xf>
    <xf numFmtId="0" fontId="37" fillId="0" borderId="39" xfId="0" applyFont="1" applyBorder="1" applyAlignment="1" applyProtection="1">
      <alignment horizontal="left" vertical="center" wrapText="1"/>
      <protection locked="0"/>
    </xf>
    <xf numFmtId="0" fontId="37" fillId="0" borderId="39" xfId="0" applyFont="1" applyBorder="1" applyAlignment="1" applyProtection="1">
      <alignment horizontal="center" vertical="center" wrapText="1"/>
      <protection locked="0"/>
    </xf>
    <xf numFmtId="167" fontId="37" fillId="0" borderId="39" xfId="0" applyNumberFormat="1" applyFont="1" applyBorder="1" applyAlignment="1" applyProtection="1">
      <alignment vertical="center"/>
      <protection locked="0"/>
    </xf>
    <xf numFmtId="4" fontId="37" fillId="7" borderId="39" xfId="0" applyNumberFormat="1" applyFont="1" applyFill="1" applyBorder="1" applyAlignment="1" applyProtection="1">
      <alignment vertical="center"/>
      <protection locked="0"/>
    </xf>
    <xf numFmtId="166" fontId="37" fillId="0" borderId="40" xfId="0" applyNumberFormat="1" applyFont="1" applyBorder="1" applyAlignment="1" applyProtection="1">
      <alignment horizontal="left" vertical="center"/>
      <protection locked="0"/>
    </xf>
    <xf numFmtId="4" fontId="37" fillId="0" borderId="39" xfId="0" applyNumberFormat="1" applyFont="1" applyBorder="1" applyAlignment="1" applyProtection="1">
      <alignment vertical="center"/>
      <protection locked="0"/>
    </xf>
    <xf numFmtId="4" fontId="0" fillId="0" borderId="0" xfId="0" applyNumberFormat="1"/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7" fillId="2" borderId="0" xfId="1" applyFont="1" applyFill="1" applyAlignment="1" applyProtection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16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center"/>
    </xf>
    <xf numFmtId="4" fontId="3" fillId="4" borderId="10" xfId="0" applyNumberFormat="1" applyFont="1" applyFill="1" applyBorder="1" applyAlignment="1">
      <alignment vertical="center"/>
    </xf>
    <xf numFmtId="0" fontId="0" fillId="4" borderId="11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8C7E6FF2-BB2E-4631-AEBD-D02DC89BE64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3"/>
  <sheetViews>
    <sheetView showGridLines="0" zoomScaleNormal="100" workbookViewId="0">
      <pane ySplit="1" topLeftCell="A2" activePane="bottomLeft" state="frozen"/>
      <selection pane="bottomLeft" activeCell="AI64" sqref="AI64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31" width="2.7109375" customWidth="1"/>
    <col min="32" max="33" width="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28515625" hidden="1"/>
  </cols>
  <sheetData>
    <row r="1" spans="1:74" ht="21.45" customHeight="1" x14ac:dyDescent="0.3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6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2" t="s">
        <v>4</v>
      </c>
      <c r="BB1" s="12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8" t="s">
        <v>6</v>
      </c>
      <c r="BU1" s="18" t="s">
        <v>6</v>
      </c>
      <c r="BV1" s="18" t="s">
        <v>7</v>
      </c>
    </row>
    <row r="2" spans="1:74" ht="36.9" customHeight="1" x14ac:dyDescent="0.3">
      <c r="AR2" s="205" t="s">
        <v>8</v>
      </c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S2" s="19" t="s">
        <v>9</v>
      </c>
      <c r="BT2" s="19" t="s">
        <v>10</v>
      </c>
    </row>
    <row r="3" spans="1:74" ht="6.9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11</v>
      </c>
    </row>
    <row r="4" spans="1:74" ht="36.9" customHeight="1" x14ac:dyDescent="0.3">
      <c r="B4" s="23"/>
      <c r="D4" s="24" t="s">
        <v>12</v>
      </c>
      <c r="AQ4" s="25"/>
      <c r="AS4" s="26" t="s">
        <v>13</v>
      </c>
      <c r="BS4" s="19" t="s">
        <v>14</v>
      </c>
    </row>
    <row r="5" spans="1:74" ht="14.4" customHeight="1" x14ac:dyDescent="0.3">
      <c r="B5" s="23"/>
      <c r="D5" s="27" t="s">
        <v>15</v>
      </c>
      <c r="K5" s="222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Q5" s="25"/>
      <c r="BS5" s="19" t="s">
        <v>9</v>
      </c>
    </row>
    <row r="6" spans="1:74" ht="36.9" customHeight="1" x14ac:dyDescent="0.3">
      <c r="B6" s="23"/>
      <c r="D6" s="29" t="s">
        <v>16</v>
      </c>
      <c r="K6" s="223" t="s">
        <v>209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Q6" s="25"/>
      <c r="BS6" s="19" t="s">
        <v>9</v>
      </c>
    </row>
    <row r="7" spans="1:74" ht="14.4" customHeight="1" x14ac:dyDescent="0.3">
      <c r="B7" s="23"/>
      <c r="D7" s="30" t="s">
        <v>17</v>
      </c>
      <c r="K7" s="28" t="s">
        <v>5</v>
      </c>
      <c r="AK7" s="30" t="s">
        <v>18</v>
      </c>
      <c r="AN7" s="28" t="s">
        <v>5</v>
      </c>
      <c r="AQ7" s="25"/>
      <c r="BS7" s="19" t="s">
        <v>9</v>
      </c>
    </row>
    <row r="8" spans="1:74" ht="14.4" customHeight="1" x14ac:dyDescent="0.3">
      <c r="B8" s="23"/>
      <c r="D8" s="30" t="s">
        <v>19</v>
      </c>
      <c r="K8" s="28" t="s">
        <v>118</v>
      </c>
      <c r="AK8" s="30" t="s">
        <v>20</v>
      </c>
      <c r="AN8" s="113">
        <f ca="1">TODAY()</f>
        <v>46098</v>
      </c>
      <c r="AQ8" s="25"/>
      <c r="BS8" s="19" t="s">
        <v>9</v>
      </c>
    </row>
    <row r="9" spans="1:74" ht="14.4" customHeight="1" x14ac:dyDescent="0.3">
      <c r="B9" s="23"/>
      <c r="AQ9" s="25"/>
      <c r="BS9" s="19" t="s">
        <v>9</v>
      </c>
    </row>
    <row r="10" spans="1:74" ht="14.4" customHeight="1" x14ac:dyDescent="0.3">
      <c r="B10" s="23"/>
      <c r="D10" s="30" t="s">
        <v>21</v>
      </c>
      <c r="AK10" s="30" t="s">
        <v>22</v>
      </c>
      <c r="AN10" s="28"/>
      <c r="AQ10" s="25"/>
      <c r="BS10" s="19" t="s">
        <v>9</v>
      </c>
    </row>
    <row r="11" spans="1:74" ht="18.45" customHeight="1" x14ac:dyDescent="0.3">
      <c r="B11" s="23"/>
      <c r="F11" s="28"/>
      <c r="Y11" s="28"/>
      <c r="AK11" s="30" t="s">
        <v>23</v>
      </c>
      <c r="AN11" s="28"/>
      <c r="AQ11" s="25"/>
      <c r="BS11" s="19" t="s">
        <v>9</v>
      </c>
    </row>
    <row r="12" spans="1:74" ht="6.9" customHeight="1" x14ac:dyDescent="0.3">
      <c r="B12" s="23"/>
      <c r="AQ12" s="25"/>
      <c r="BS12" s="19" t="s">
        <v>9</v>
      </c>
    </row>
    <row r="13" spans="1:74" ht="14.4" customHeight="1" x14ac:dyDescent="0.3">
      <c r="B13" s="23"/>
      <c r="D13" s="30" t="s">
        <v>24</v>
      </c>
      <c r="AK13" s="30" t="s">
        <v>97</v>
      </c>
      <c r="AL13" s="178"/>
      <c r="AN13" s="179"/>
      <c r="AQ13" s="25"/>
      <c r="BS13" s="19" t="s">
        <v>9</v>
      </c>
    </row>
    <row r="14" spans="1:74" ht="13.2" x14ac:dyDescent="0.3">
      <c r="B14" s="23"/>
      <c r="E14" s="28"/>
      <c r="F14" s="28"/>
      <c r="AK14" s="30" t="s">
        <v>98</v>
      </c>
      <c r="AN14" s="28"/>
      <c r="AQ14" s="25"/>
      <c r="BS14" s="19" t="s">
        <v>9</v>
      </c>
    </row>
    <row r="15" spans="1:74" ht="6.9" customHeight="1" x14ac:dyDescent="0.3">
      <c r="B15" s="23"/>
      <c r="AQ15" s="25"/>
      <c r="BS15" s="19" t="s">
        <v>6</v>
      </c>
    </row>
    <row r="16" spans="1:74" ht="14.4" customHeight="1" x14ac:dyDescent="0.3">
      <c r="B16" s="23"/>
      <c r="D16" s="30" t="s">
        <v>25</v>
      </c>
      <c r="AK16" s="30" t="s">
        <v>22</v>
      </c>
      <c r="AN16" s="28"/>
      <c r="AQ16" s="25"/>
      <c r="BS16" s="19" t="s">
        <v>6</v>
      </c>
    </row>
    <row r="17" spans="2:71" ht="18.45" customHeight="1" x14ac:dyDescent="0.3">
      <c r="B17" s="23"/>
      <c r="D17" s="145"/>
      <c r="E17" s="28"/>
      <c r="F17" s="28"/>
      <c r="AK17" s="30" t="s">
        <v>23</v>
      </c>
      <c r="AN17" s="28"/>
      <c r="AQ17" s="25"/>
      <c r="BS17" s="19" t="s">
        <v>26</v>
      </c>
    </row>
    <row r="18" spans="2:71" ht="6.9" customHeight="1" x14ac:dyDescent="0.3">
      <c r="B18" s="23"/>
      <c r="AQ18" s="25"/>
      <c r="BS18" s="19" t="s">
        <v>9</v>
      </c>
    </row>
    <row r="19" spans="2:71" ht="14.4" customHeight="1" x14ac:dyDescent="0.3">
      <c r="B19" s="23"/>
      <c r="D19" s="30" t="s">
        <v>27</v>
      </c>
      <c r="AQ19" s="25"/>
      <c r="BS19" s="19" t="s">
        <v>9</v>
      </c>
    </row>
    <row r="20" spans="2:71" ht="57" customHeight="1" x14ac:dyDescent="0.3">
      <c r="B20" s="23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Q20" s="25"/>
      <c r="BS20" s="19" t="s">
        <v>6</v>
      </c>
    </row>
    <row r="21" spans="2:71" ht="6.9" customHeight="1" x14ac:dyDescent="0.3">
      <c r="B21" s="23"/>
      <c r="AQ21" s="25"/>
    </row>
    <row r="22" spans="2:71" ht="6.9" customHeight="1" x14ac:dyDescent="0.3">
      <c r="B22" s="23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Q22" s="25"/>
    </row>
    <row r="23" spans="2:71" s="1" customFormat="1" ht="25.95" customHeight="1" x14ac:dyDescent="0.3">
      <c r="B23" s="32"/>
      <c r="D23" s="33" t="s">
        <v>28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224">
        <f>ROUND(AG51,2)</f>
        <v>0</v>
      </c>
      <c r="AL23" s="225"/>
      <c r="AM23" s="225"/>
      <c r="AN23" s="225"/>
      <c r="AO23" s="225"/>
      <c r="AQ23" s="35"/>
    </row>
    <row r="24" spans="2:71" s="1" customFormat="1" ht="6.9" customHeight="1" x14ac:dyDescent="0.3">
      <c r="B24" s="32"/>
      <c r="AQ24" s="35"/>
    </row>
    <row r="25" spans="2:71" s="1" customFormat="1" x14ac:dyDescent="0.3">
      <c r="B25" s="32"/>
      <c r="L25" s="226" t="s">
        <v>29</v>
      </c>
      <c r="M25" s="226"/>
      <c r="N25" s="226"/>
      <c r="O25" s="226"/>
      <c r="W25" s="226" t="s">
        <v>30</v>
      </c>
      <c r="X25" s="226"/>
      <c r="Y25" s="226"/>
      <c r="Z25" s="226"/>
      <c r="AA25" s="226"/>
      <c r="AB25" s="226"/>
      <c r="AC25" s="226"/>
      <c r="AD25" s="226"/>
      <c r="AE25" s="226"/>
      <c r="AK25" s="226" t="s">
        <v>31</v>
      </c>
      <c r="AL25" s="226"/>
      <c r="AM25" s="226"/>
      <c r="AN25" s="226"/>
      <c r="AO25" s="226"/>
      <c r="AQ25" s="35"/>
    </row>
    <row r="26" spans="2:71" s="2" customFormat="1" ht="14.4" customHeight="1" x14ac:dyDescent="0.3">
      <c r="B26" s="36"/>
      <c r="D26" s="37" t="s">
        <v>32</v>
      </c>
      <c r="F26" s="37" t="s">
        <v>33</v>
      </c>
      <c r="L26" s="216">
        <v>0.21</v>
      </c>
      <c r="M26" s="217"/>
      <c r="N26" s="217"/>
      <c r="O26" s="217"/>
      <c r="W26" s="218">
        <f>AK23</f>
        <v>0</v>
      </c>
      <c r="X26" s="217"/>
      <c r="Y26" s="217"/>
      <c r="Z26" s="217"/>
      <c r="AA26" s="217"/>
      <c r="AB26" s="217"/>
      <c r="AC26" s="217"/>
      <c r="AD26" s="217"/>
      <c r="AE26" s="217"/>
      <c r="AK26" s="218">
        <f>W26*L26</f>
        <v>0</v>
      </c>
      <c r="AL26" s="217"/>
      <c r="AM26" s="217"/>
      <c r="AN26" s="217"/>
      <c r="AO26" s="217"/>
      <c r="AQ26" s="38"/>
    </row>
    <row r="27" spans="2:71" s="2" customFormat="1" ht="14.4" customHeight="1" x14ac:dyDescent="0.3">
      <c r="B27" s="36"/>
      <c r="F27" s="37" t="s">
        <v>34</v>
      </c>
      <c r="L27" s="216">
        <v>0.12</v>
      </c>
      <c r="M27" s="217"/>
      <c r="N27" s="217"/>
      <c r="O27" s="217"/>
      <c r="W27" s="218"/>
      <c r="X27" s="217"/>
      <c r="Y27" s="217"/>
      <c r="Z27" s="217"/>
      <c r="AA27" s="217"/>
      <c r="AB27" s="217"/>
      <c r="AC27" s="217"/>
      <c r="AD27" s="217"/>
      <c r="AE27" s="217"/>
      <c r="AK27" s="218">
        <f>W27*L27</f>
        <v>0</v>
      </c>
      <c r="AL27" s="217"/>
      <c r="AM27" s="217"/>
      <c r="AN27" s="217"/>
      <c r="AO27" s="217"/>
      <c r="AQ27" s="38"/>
    </row>
    <row r="28" spans="2:71" s="2" customFormat="1" ht="14.4" hidden="1" customHeight="1" x14ac:dyDescent="0.3">
      <c r="B28" s="36"/>
      <c r="F28" s="37" t="s">
        <v>35</v>
      </c>
      <c r="L28" s="216">
        <v>0.21</v>
      </c>
      <c r="M28" s="217"/>
      <c r="N28" s="217"/>
      <c r="O28" s="217"/>
      <c r="W28" s="218" t="e">
        <f>ROUND(BB51,2)</f>
        <v>#REF!</v>
      </c>
      <c r="X28" s="217"/>
      <c r="Y28" s="217"/>
      <c r="Z28" s="217"/>
      <c r="AA28" s="217"/>
      <c r="AB28" s="217"/>
      <c r="AC28" s="217"/>
      <c r="AD28" s="217"/>
      <c r="AE28" s="217"/>
      <c r="AK28" s="218">
        <v>0</v>
      </c>
      <c r="AL28" s="217"/>
      <c r="AM28" s="217"/>
      <c r="AN28" s="217"/>
      <c r="AO28" s="217"/>
      <c r="AQ28" s="38"/>
    </row>
    <row r="29" spans="2:71" s="2" customFormat="1" ht="14.4" hidden="1" customHeight="1" x14ac:dyDescent="0.3">
      <c r="B29" s="36"/>
      <c r="F29" s="37" t="s">
        <v>36</v>
      </c>
      <c r="L29" s="216">
        <v>0.15</v>
      </c>
      <c r="M29" s="217"/>
      <c r="N29" s="217"/>
      <c r="O29" s="217"/>
      <c r="W29" s="218" t="e">
        <f>ROUND(BC51,2)</f>
        <v>#REF!</v>
      </c>
      <c r="X29" s="217"/>
      <c r="Y29" s="217"/>
      <c r="Z29" s="217"/>
      <c r="AA29" s="217"/>
      <c r="AB29" s="217"/>
      <c r="AC29" s="217"/>
      <c r="AD29" s="217"/>
      <c r="AE29" s="217"/>
      <c r="AK29" s="218">
        <v>0</v>
      </c>
      <c r="AL29" s="217"/>
      <c r="AM29" s="217"/>
      <c r="AN29" s="217"/>
      <c r="AO29" s="217"/>
      <c r="AQ29" s="38"/>
    </row>
    <row r="30" spans="2:71" s="2" customFormat="1" ht="14.4" hidden="1" customHeight="1" x14ac:dyDescent="0.3">
      <c r="B30" s="36"/>
      <c r="F30" s="37" t="s">
        <v>37</v>
      </c>
      <c r="L30" s="216">
        <v>0</v>
      </c>
      <c r="M30" s="217"/>
      <c r="N30" s="217"/>
      <c r="O30" s="217"/>
      <c r="W30" s="218" t="e">
        <f>ROUND(BD51,2)</f>
        <v>#REF!</v>
      </c>
      <c r="X30" s="217"/>
      <c r="Y30" s="217"/>
      <c r="Z30" s="217"/>
      <c r="AA30" s="217"/>
      <c r="AB30" s="217"/>
      <c r="AC30" s="217"/>
      <c r="AD30" s="217"/>
      <c r="AE30" s="217"/>
      <c r="AK30" s="218">
        <v>0</v>
      </c>
      <c r="AL30" s="217"/>
      <c r="AM30" s="217"/>
      <c r="AN30" s="217"/>
      <c r="AO30" s="217"/>
      <c r="AQ30" s="38"/>
    </row>
    <row r="31" spans="2:71" s="1" customFormat="1" ht="6.9" customHeight="1" x14ac:dyDescent="0.3">
      <c r="B31" s="32"/>
      <c r="AQ31" s="35"/>
    </row>
    <row r="32" spans="2:71" s="1" customFormat="1" ht="25.95" customHeight="1" x14ac:dyDescent="0.3">
      <c r="B32" s="32"/>
      <c r="C32" s="39"/>
      <c r="D32" s="40" t="s">
        <v>38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2" t="s">
        <v>39</v>
      </c>
      <c r="U32" s="41"/>
      <c r="V32" s="41"/>
      <c r="W32" s="41"/>
      <c r="X32" s="230" t="s">
        <v>40</v>
      </c>
      <c r="Y32" s="231"/>
      <c r="Z32" s="231"/>
      <c r="AA32" s="231"/>
      <c r="AB32" s="231"/>
      <c r="AC32" s="41"/>
      <c r="AD32" s="41"/>
      <c r="AE32" s="41"/>
      <c r="AF32" s="41"/>
      <c r="AG32" s="41"/>
      <c r="AH32" s="41"/>
      <c r="AI32" s="41"/>
      <c r="AJ32" s="41"/>
      <c r="AK32" s="232">
        <f>SUM(AK23:AK30)</f>
        <v>0</v>
      </c>
      <c r="AL32" s="231"/>
      <c r="AM32" s="231"/>
      <c r="AN32" s="231"/>
      <c r="AO32" s="233"/>
      <c r="AP32" s="39"/>
      <c r="AQ32" s="43"/>
    </row>
    <row r="33" spans="2:56" s="1" customFormat="1" ht="6.9" customHeight="1" x14ac:dyDescent="0.3">
      <c r="B33" s="32"/>
      <c r="AQ33" s="35"/>
    </row>
    <row r="34" spans="2:56" s="1" customFormat="1" ht="6.9" customHeight="1" x14ac:dyDescent="0.3"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6"/>
    </row>
    <row r="38" spans="2:56" s="1" customFormat="1" ht="6.9" customHeight="1" x14ac:dyDescent="0.3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32"/>
    </row>
    <row r="39" spans="2:56" s="1" customFormat="1" ht="36.9" customHeight="1" x14ac:dyDescent="0.3">
      <c r="B39" s="32"/>
      <c r="C39" s="24" t="s">
        <v>41</v>
      </c>
      <c r="AR39" s="32"/>
    </row>
    <row r="40" spans="2:56" s="1" customFormat="1" ht="6.9" customHeight="1" x14ac:dyDescent="0.3">
      <c r="B40" s="32"/>
      <c r="AR40" s="32"/>
    </row>
    <row r="41" spans="2:56" s="3" customFormat="1" ht="14.4" customHeight="1" x14ac:dyDescent="0.3">
      <c r="B41" s="49"/>
      <c r="C41" s="30" t="s">
        <v>15</v>
      </c>
      <c r="L41" s="3">
        <f>K5</f>
        <v>0</v>
      </c>
      <c r="AR41" s="49"/>
    </row>
    <row r="42" spans="2:56" s="4" customFormat="1" ht="36.9" customHeight="1" x14ac:dyDescent="0.3">
      <c r="B42" s="50"/>
      <c r="C42" s="51" t="s">
        <v>16</v>
      </c>
      <c r="L42" s="202" t="str">
        <f>K6</f>
        <v>Sanace obvodobé zdi budovy a přilehlé terasy ze zahrady DTC Trnová</v>
      </c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R42" s="50"/>
    </row>
    <row r="43" spans="2:56" s="1" customFormat="1" ht="6.9" customHeight="1" x14ac:dyDescent="0.3">
      <c r="B43" s="32"/>
      <c r="AR43" s="32"/>
    </row>
    <row r="44" spans="2:56" s="1" customFormat="1" ht="13.2" x14ac:dyDescent="0.3">
      <c r="B44" s="32"/>
      <c r="C44" s="30" t="s">
        <v>19</v>
      </c>
      <c r="L44" s="52" t="str">
        <f>IF(K8="","",K8)</f>
        <v>Trnová</v>
      </c>
      <c r="AI44" s="30" t="s">
        <v>20</v>
      </c>
      <c r="AM44" s="210">
        <f ca="1">TODAY()</f>
        <v>46098</v>
      </c>
      <c r="AN44" s="210"/>
      <c r="AR44" s="32"/>
    </row>
    <row r="45" spans="2:56" s="1" customFormat="1" ht="6.9" customHeight="1" x14ac:dyDescent="0.3">
      <c r="B45" s="32"/>
      <c r="AR45" s="32"/>
    </row>
    <row r="46" spans="2:56" s="1" customFormat="1" ht="13.2" x14ac:dyDescent="0.3">
      <c r="B46" s="32"/>
      <c r="C46" s="30" t="s">
        <v>21</v>
      </c>
      <c r="L46" s="3">
        <f>F11</f>
        <v>0</v>
      </c>
      <c r="AI46" s="30" t="s">
        <v>25</v>
      </c>
      <c r="AM46" s="211">
        <f>F17</f>
        <v>0</v>
      </c>
      <c r="AN46" s="211"/>
      <c r="AO46" s="211"/>
      <c r="AP46" s="211"/>
      <c r="AR46" s="32"/>
      <c r="AS46" s="212" t="s">
        <v>42</v>
      </c>
      <c r="AT46" s="213"/>
      <c r="AU46" s="53"/>
      <c r="AV46" s="53"/>
      <c r="AW46" s="53"/>
      <c r="AX46" s="53"/>
      <c r="AY46" s="53"/>
      <c r="AZ46" s="53"/>
      <c r="BA46" s="53"/>
      <c r="BB46" s="53"/>
      <c r="BC46" s="53"/>
      <c r="BD46" s="54"/>
    </row>
    <row r="47" spans="2:56" s="1" customFormat="1" ht="13.2" x14ac:dyDescent="0.3">
      <c r="B47" s="32"/>
      <c r="C47" s="30" t="s">
        <v>24</v>
      </c>
      <c r="L47" s="3">
        <f>F14</f>
        <v>0</v>
      </c>
      <c r="AR47" s="32"/>
      <c r="AS47" s="214"/>
      <c r="AT47" s="215"/>
      <c r="BD47" s="55"/>
    </row>
    <row r="48" spans="2:56" s="1" customFormat="1" ht="10.95" customHeight="1" x14ac:dyDescent="0.3">
      <c r="B48" s="32"/>
      <c r="AR48" s="32"/>
      <c r="AS48" s="214"/>
      <c r="AT48" s="215"/>
      <c r="BD48" s="55"/>
    </row>
    <row r="49" spans="1:91" s="1" customFormat="1" ht="29.25" customHeight="1" x14ac:dyDescent="0.3">
      <c r="B49" s="32"/>
      <c r="C49" s="229" t="s">
        <v>43</v>
      </c>
      <c r="D49" s="220"/>
      <c r="E49" s="220"/>
      <c r="F49" s="220"/>
      <c r="G49" s="220"/>
      <c r="H49" s="56"/>
      <c r="I49" s="219" t="s">
        <v>44</v>
      </c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1" t="s">
        <v>45</v>
      </c>
      <c r="AH49" s="220"/>
      <c r="AI49" s="220"/>
      <c r="AJ49" s="220"/>
      <c r="AK49" s="220"/>
      <c r="AL49" s="220"/>
      <c r="AM49" s="220"/>
      <c r="AN49" s="219" t="s">
        <v>46</v>
      </c>
      <c r="AO49" s="220"/>
      <c r="AP49" s="220"/>
      <c r="AQ49" s="57" t="s">
        <v>47</v>
      </c>
      <c r="AR49" s="32"/>
      <c r="AS49" s="58" t="s">
        <v>48</v>
      </c>
      <c r="AT49" s="59" t="s">
        <v>49</v>
      </c>
      <c r="AU49" s="59" t="s">
        <v>50</v>
      </c>
      <c r="AV49" s="59" t="s">
        <v>51</v>
      </c>
      <c r="AW49" s="59" t="s">
        <v>52</v>
      </c>
      <c r="AX49" s="59" t="s">
        <v>53</v>
      </c>
      <c r="AY49" s="59" t="s">
        <v>54</v>
      </c>
      <c r="AZ49" s="59" t="s">
        <v>55</v>
      </c>
      <c r="BA49" s="59" t="s">
        <v>56</v>
      </c>
      <c r="BB49" s="59" t="s">
        <v>57</v>
      </c>
      <c r="BC49" s="59" t="s">
        <v>58</v>
      </c>
      <c r="BD49" s="60" t="s">
        <v>59</v>
      </c>
    </row>
    <row r="50" spans="1:91" s="1" customFormat="1" ht="10.95" customHeight="1" x14ac:dyDescent="0.3">
      <c r="B50" s="32"/>
      <c r="AR50" s="32"/>
      <c r="AS50" s="61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4" customFormat="1" ht="32.4" customHeight="1" x14ac:dyDescent="0.3">
      <c r="B51" s="50"/>
      <c r="C51" s="62" t="s">
        <v>60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227">
        <f>SUM(AG52:AM53)</f>
        <v>0</v>
      </c>
      <c r="AH51" s="227"/>
      <c r="AI51" s="227"/>
      <c r="AJ51" s="227"/>
      <c r="AK51" s="227"/>
      <c r="AL51" s="227"/>
      <c r="AM51" s="227"/>
      <c r="AN51" s="228">
        <f>SUM(AN52:AP53)</f>
        <v>0</v>
      </c>
      <c r="AO51" s="228"/>
      <c r="AP51" s="228"/>
      <c r="AQ51" s="64" t="s">
        <v>5</v>
      </c>
      <c r="AR51" s="50"/>
      <c r="AS51" s="65">
        <f>ROUND(SUM(AS52:AS52),2)</f>
        <v>0</v>
      </c>
      <c r="AT51" s="66" t="e">
        <f>ROUND(SUM(AV51:AW51),2)</f>
        <v>#REF!</v>
      </c>
      <c r="AU51" s="67" t="e">
        <f>ROUND(SUM(AU52:AU52),5)</f>
        <v>#REF!</v>
      </c>
      <c r="AV51" s="66" t="e">
        <f>ROUND(AZ51*L26,2)</f>
        <v>#REF!</v>
      </c>
      <c r="AW51" s="66" t="e">
        <f>ROUND(BA51*L27,2)</f>
        <v>#REF!</v>
      </c>
      <c r="AX51" s="66" t="e">
        <f>ROUND(BB51*L26,2)</f>
        <v>#REF!</v>
      </c>
      <c r="AY51" s="66" t="e">
        <f>ROUND(BC51*L27,2)</f>
        <v>#REF!</v>
      </c>
      <c r="AZ51" s="66" t="e">
        <f>ROUND(SUM(AZ52:AZ52),2)</f>
        <v>#REF!</v>
      </c>
      <c r="BA51" s="66" t="e">
        <f>ROUND(SUM(BA52:BA52),2)</f>
        <v>#REF!</v>
      </c>
      <c r="BB51" s="66" t="e">
        <f>ROUND(SUM(BB52:BB52),2)</f>
        <v>#REF!</v>
      </c>
      <c r="BC51" s="66" t="e">
        <f>ROUND(SUM(BC52:BC52),2)</f>
        <v>#REF!</v>
      </c>
      <c r="BD51" s="68" t="e">
        <f>ROUND(SUM(BD52:BD52),2)</f>
        <v>#REF!</v>
      </c>
      <c r="BS51" s="51" t="s">
        <v>61</v>
      </c>
      <c r="BT51" s="51" t="s">
        <v>62</v>
      </c>
      <c r="BU51" s="69" t="s">
        <v>63</v>
      </c>
      <c r="BV51" s="51" t="s">
        <v>64</v>
      </c>
      <c r="BW51" s="51" t="s">
        <v>7</v>
      </c>
      <c r="BX51" s="51" t="s">
        <v>65</v>
      </c>
      <c r="CL51" s="51" t="s">
        <v>5</v>
      </c>
    </row>
    <row r="52" spans="1:91" s="5" customFormat="1" ht="24" customHeight="1" x14ac:dyDescent="0.3">
      <c r="A52" s="70"/>
      <c r="B52" s="71"/>
      <c r="C52" s="72"/>
      <c r="D52" s="72" t="s">
        <v>210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207">
        <f>'ARCH 1'!J87</f>
        <v>0</v>
      </c>
      <c r="AH52" s="208"/>
      <c r="AI52" s="208"/>
      <c r="AJ52" s="208"/>
      <c r="AK52" s="208"/>
      <c r="AL52" s="208"/>
      <c r="AM52" s="208"/>
      <c r="AN52" s="207">
        <f>'ARCH 1'!J36</f>
        <v>0</v>
      </c>
      <c r="AO52" s="208"/>
      <c r="AP52" s="208"/>
      <c r="AQ52" s="73"/>
      <c r="AR52" s="71"/>
      <c r="AS52" s="74">
        <v>0</v>
      </c>
      <c r="AT52" s="75" t="e">
        <f>ROUND(SUM(AV52:AW52),2)</f>
        <v>#REF!</v>
      </c>
      <c r="AU52" s="76" t="e">
        <f>#REF!</f>
        <v>#REF!</v>
      </c>
      <c r="AV52" s="75" t="e">
        <f>#REF!</f>
        <v>#REF!</v>
      </c>
      <c r="AW52" s="75" t="e">
        <f>#REF!</f>
        <v>#REF!</v>
      </c>
      <c r="AX52" s="75" t="e">
        <f>#REF!</f>
        <v>#REF!</v>
      </c>
      <c r="AY52" s="75" t="e">
        <f>#REF!</f>
        <v>#REF!</v>
      </c>
      <c r="AZ52" s="75" t="e">
        <f>#REF!</f>
        <v>#REF!</v>
      </c>
      <c r="BA52" s="75" t="e">
        <f>#REF!</f>
        <v>#REF!</v>
      </c>
      <c r="BB52" s="75" t="e">
        <f>#REF!</f>
        <v>#REF!</v>
      </c>
      <c r="BC52" s="75" t="e">
        <f>#REF!</f>
        <v>#REF!</v>
      </c>
      <c r="BD52" s="77" t="e">
        <f>#REF!</f>
        <v>#REF!</v>
      </c>
      <c r="BT52" s="78" t="s">
        <v>66</v>
      </c>
      <c r="BV52" s="78" t="s">
        <v>64</v>
      </c>
      <c r="BW52" s="78" t="s">
        <v>67</v>
      </c>
      <c r="BX52" s="78" t="s">
        <v>7</v>
      </c>
      <c r="CL52" s="78" t="s">
        <v>5</v>
      </c>
      <c r="CM52" s="78" t="s">
        <v>68</v>
      </c>
    </row>
    <row r="53" spans="1:91" s="1" customFormat="1" ht="6.9" customHeight="1" x14ac:dyDescent="0.3"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32"/>
    </row>
  </sheetData>
  <mergeCells count="37">
    <mergeCell ref="L26:O26"/>
    <mergeCell ref="AG51:AM51"/>
    <mergeCell ref="AN51:AP51"/>
    <mergeCell ref="C49:G49"/>
    <mergeCell ref="W30:AE30"/>
    <mergeCell ref="W26:AE26"/>
    <mergeCell ref="AK26:AO26"/>
    <mergeCell ref="AK27:AO27"/>
    <mergeCell ref="AK29:AO29"/>
    <mergeCell ref="L30:O30"/>
    <mergeCell ref="AK30:AO30"/>
    <mergeCell ref="X32:AB32"/>
    <mergeCell ref="AK32:AO32"/>
    <mergeCell ref="AN49:AP49"/>
    <mergeCell ref="K5:AO5"/>
    <mergeCell ref="K6:AO6"/>
    <mergeCell ref="E20:AN20"/>
    <mergeCell ref="AK23:AO23"/>
    <mergeCell ref="L25:O25"/>
    <mergeCell ref="W25:AE25"/>
    <mergeCell ref="AK25:AO25"/>
    <mergeCell ref="AR2:BE2"/>
    <mergeCell ref="AN52:AP52"/>
    <mergeCell ref="AG52:AM52"/>
    <mergeCell ref="L42:AO42"/>
    <mergeCell ref="AM44:AN44"/>
    <mergeCell ref="AM46:AP46"/>
    <mergeCell ref="AS46:AT48"/>
    <mergeCell ref="L28:O28"/>
    <mergeCell ref="W28:AE28"/>
    <mergeCell ref="AK28:AO28"/>
    <mergeCell ref="L29:O29"/>
    <mergeCell ref="W29:AE29"/>
    <mergeCell ref="I49:AF49"/>
    <mergeCell ref="AG49:AM49"/>
    <mergeCell ref="L27:O27"/>
    <mergeCell ref="W27:AE27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CE81-2074-4604-9FBE-582CE5948775}">
  <dimension ref="A1:BB155"/>
  <sheetViews>
    <sheetView showGridLines="0" tabSelected="1" topLeftCell="B1" zoomScaleNormal="100" workbookViewId="0">
      <pane ySplit="1" topLeftCell="A136" activePane="bottomLeft" state="frozen"/>
      <selection pane="bottomLeft" activeCell="L1" sqref="L1:S1048576"/>
    </sheetView>
  </sheetViews>
  <sheetFormatPr defaultColWidth="9.28515625"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customWidth="1"/>
    <col min="10" max="10" width="23.42578125" customWidth="1"/>
    <col min="11" max="11" width="15.42578125" customWidth="1"/>
    <col min="12" max="12" width="12.28515625" hidden="1" customWidth="1"/>
    <col min="13" max="13" width="11" hidden="1" customWidth="1"/>
    <col min="14" max="14" width="15" hidden="1" customWidth="1"/>
    <col min="15" max="15" width="16.28515625" hidden="1" customWidth="1"/>
    <col min="16" max="19" width="0" hidden="1" customWidth="1"/>
  </cols>
  <sheetData>
    <row r="1" spans="1:54" ht="21.75" customHeight="1" x14ac:dyDescent="0.3">
      <c r="A1" s="17"/>
      <c r="B1" s="13"/>
      <c r="C1" s="13"/>
      <c r="D1" s="14" t="s">
        <v>1</v>
      </c>
      <c r="E1" s="13"/>
      <c r="F1" s="119" t="s">
        <v>69</v>
      </c>
      <c r="G1" s="199" t="s">
        <v>70</v>
      </c>
      <c r="H1" s="199"/>
      <c r="I1" s="13"/>
      <c r="J1" s="119" t="s">
        <v>71</v>
      </c>
      <c r="K1" s="14" t="s">
        <v>72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</row>
    <row r="2" spans="1:54" ht="36.9" customHeight="1" x14ac:dyDescent="0.3">
      <c r="AD2" s="19" t="s">
        <v>67</v>
      </c>
    </row>
    <row r="3" spans="1:54" ht="6.9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2"/>
      <c r="AD3" s="19" t="s">
        <v>68</v>
      </c>
    </row>
    <row r="4" spans="1:54" ht="36.9" customHeight="1" x14ac:dyDescent="0.3">
      <c r="B4" s="23"/>
      <c r="D4" s="24" t="s">
        <v>73</v>
      </c>
      <c r="K4" s="25"/>
      <c r="AD4" s="19" t="s">
        <v>6</v>
      </c>
    </row>
    <row r="5" spans="1:54" ht="6.9" customHeight="1" x14ac:dyDescent="0.3">
      <c r="B5" s="23"/>
      <c r="K5" s="25"/>
    </row>
    <row r="6" spans="1:54" ht="13.2" x14ac:dyDescent="0.3">
      <c r="B6" s="23"/>
      <c r="D6" s="30" t="s">
        <v>16</v>
      </c>
      <c r="K6" s="25"/>
    </row>
    <row r="7" spans="1:54" ht="16.5" customHeight="1" x14ac:dyDescent="0.3">
      <c r="B7" s="23"/>
      <c r="E7" s="200" t="str">
        <f>'Rekapitulace stavby'!K6</f>
        <v>Sanace obvodobé zdi budovy a přilehlé terasy ze zahrady DTC Trnová</v>
      </c>
      <c r="F7" s="201"/>
      <c r="G7" s="201"/>
      <c r="H7" s="201"/>
      <c r="K7" s="25"/>
    </row>
    <row r="8" spans="1:54" s="1" customFormat="1" ht="13.2" x14ac:dyDescent="0.3">
      <c r="B8" s="32"/>
      <c r="D8" s="30" t="s">
        <v>74</v>
      </c>
      <c r="K8" s="35"/>
    </row>
    <row r="9" spans="1:54" s="1" customFormat="1" ht="36.9" customHeight="1" x14ac:dyDescent="0.3">
      <c r="B9" s="32"/>
      <c r="E9" s="202" t="str">
        <f>'Rekapitulace stavby'!D52</f>
        <v xml:space="preserve">ARCH 1 - Sanace obvodobé zdi budovy a přilehlé terasy ze zahrady </v>
      </c>
      <c r="F9" s="203"/>
      <c r="G9" s="203"/>
      <c r="H9" s="203"/>
      <c r="K9" s="35"/>
    </row>
    <row r="10" spans="1:54" s="1" customFormat="1" x14ac:dyDescent="0.3">
      <c r="B10" s="32"/>
      <c r="K10" s="35"/>
    </row>
    <row r="11" spans="1:54" s="1" customFormat="1" ht="14.4" customHeight="1" x14ac:dyDescent="0.3">
      <c r="B11" s="32"/>
      <c r="D11" s="30" t="s">
        <v>17</v>
      </c>
      <c r="F11" s="28" t="s">
        <v>5</v>
      </c>
      <c r="I11" s="30" t="s">
        <v>18</v>
      </c>
      <c r="J11" s="28" t="s">
        <v>5</v>
      </c>
      <c r="K11" s="35"/>
    </row>
    <row r="12" spans="1:54" s="1" customFormat="1" ht="14.4" customHeight="1" x14ac:dyDescent="0.3">
      <c r="B12" s="32"/>
      <c r="D12" s="30" t="s">
        <v>19</v>
      </c>
      <c r="F12" s="28" t="str">
        <f>'Rekapitulace stavby'!K8</f>
        <v>Trnová</v>
      </c>
      <c r="I12" s="30" t="s">
        <v>20</v>
      </c>
      <c r="J12" s="79">
        <f ca="1">'Rekapitulace stavby'!AN8</f>
        <v>46098</v>
      </c>
      <c r="K12" s="35"/>
    </row>
    <row r="13" spans="1:54" s="1" customFormat="1" ht="10.95" customHeight="1" x14ac:dyDescent="0.3">
      <c r="B13" s="32"/>
      <c r="K13" s="35"/>
    </row>
    <row r="14" spans="1:54" s="1" customFormat="1" ht="14.4" customHeight="1" x14ac:dyDescent="0.3">
      <c r="B14" s="32"/>
      <c r="D14" s="30" t="s">
        <v>21</v>
      </c>
      <c r="I14" s="30" t="s">
        <v>22</v>
      </c>
      <c r="J14" s="28"/>
      <c r="K14" s="35"/>
    </row>
    <row r="15" spans="1:54" s="1" customFormat="1" ht="18" customHeight="1" x14ac:dyDescent="0.3">
      <c r="B15" s="32"/>
      <c r="E15" s="28">
        <f>'Rekapitulace stavby'!F11</f>
        <v>0</v>
      </c>
      <c r="I15" s="30" t="s">
        <v>23</v>
      </c>
      <c r="J15" s="28"/>
      <c r="K15" s="35"/>
    </row>
    <row r="16" spans="1:54" s="1" customFormat="1" ht="6.9" customHeight="1" x14ac:dyDescent="0.3">
      <c r="B16" s="32"/>
      <c r="K16" s="35"/>
    </row>
    <row r="17" spans="2:11" s="1" customFormat="1" ht="14.4" customHeight="1" x14ac:dyDescent="0.3">
      <c r="B17" s="32"/>
      <c r="D17" s="30" t="s">
        <v>24</v>
      </c>
      <c r="I17" s="30" t="s">
        <v>22</v>
      </c>
      <c r="J17" s="28">
        <f>'Rekapitulace stavby'!AN13</f>
        <v>0</v>
      </c>
      <c r="K17" s="35"/>
    </row>
    <row r="18" spans="2:11" s="1" customFormat="1" ht="18" customHeight="1" x14ac:dyDescent="0.3">
      <c r="B18" s="32"/>
      <c r="E18" s="28">
        <f>'Rekapitulace stavby'!F14</f>
        <v>0</v>
      </c>
      <c r="I18" s="30" t="s">
        <v>23</v>
      </c>
      <c r="J18" s="28">
        <f>'Rekapitulace stavby'!AN14</f>
        <v>0</v>
      </c>
      <c r="K18" s="35"/>
    </row>
    <row r="19" spans="2:11" s="1" customFormat="1" ht="6.9" customHeight="1" x14ac:dyDescent="0.3">
      <c r="B19" s="32"/>
      <c r="K19" s="35"/>
    </row>
    <row r="20" spans="2:11" s="1" customFormat="1" ht="14.4" customHeight="1" x14ac:dyDescent="0.3">
      <c r="B20" s="32"/>
      <c r="D20" s="30" t="s">
        <v>25</v>
      </c>
      <c r="I20" s="30" t="s">
        <v>22</v>
      </c>
      <c r="J20" s="28"/>
      <c r="K20" s="35"/>
    </row>
    <row r="21" spans="2:11" s="1" customFormat="1" ht="18" customHeight="1" x14ac:dyDescent="0.3">
      <c r="B21" s="32"/>
      <c r="E21" s="28">
        <f>'Rekapitulace stavby'!F17</f>
        <v>0</v>
      </c>
      <c r="I21" s="30" t="s">
        <v>23</v>
      </c>
      <c r="J21" s="28"/>
      <c r="K21" s="35"/>
    </row>
    <row r="22" spans="2:11" s="1" customFormat="1" ht="6.9" customHeight="1" x14ac:dyDescent="0.3">
      <c r="B22" s="32"/>
      <c r="K22" s="35"/>
    </row>
    <row r="23" spans="2:11" s="1" customFormat="1" ht="14.4" customHeight="1" x14ac:dyDescent="0.3">
      <c r="B23" s="32"/>
      <c r="D23" s="30" t="s">
        <v>27</v>
      </c>
      <c r="K23" s="35"/>
    </row>
    <row r="24" spans="2:11" s="6" customFormat="1" ht="43.2" customHeight="1" x14ac:dyDescent="0.3">
      <c r="B24" s="80"/>
      <c r="E24" s="204">
        <f>'Rekapitulace stavby'!E20:AN20</f>
        <v>0</v>
      </c>
      <c r="F24" s="204"/>
      <c r="G24" s="204"/>
      <c r="H24" s="204"/>
      <c r="K24" s="81"/>
    </row>
    <row r="25" spans="2:11" s="1" customFormat="1" ht="6.9" customHeight="1" x14ac:dyDescent="0.3">
      <c r="B25" s="32"/>
      <c r="K25" s="35"/>
    </row>
    <row r="26" spans="2:11" s="1" customFormat="1" ht="6.9" customHeight="1" x14ac:dyDescent="0.3">
      <c r="B26" s="32"/>
      <c r="D26" s="53"/>
      <c r="E26" s="53"/>
      <c r="F26" s="53"/>
      <c r="G26" s="53"/>
      <c r="H26" s="53"/>
      <c r="I26" s="53"/>
      <c r="J26" s="53"/>
      <c r="K26" s="82"/>
    </row>
    <row r="27" spans="2:11" s="1" customFormat="1" ht="25.35" customHeight="1" x14ac:dyDescent="0.3">
      <c r="B27" s="32"/>
      <c r="D27" s="83" t="s">
        <v>28</v>
      </c>
      <c r="J27" s="84">
        <f>ROUND(J87,2)</f>
        <v>0</v>
      </c>
      <c r="K27" s="35"/>
    </row>
    <row r="28" spans="2:11" s="1" customFormat="1" ht="6.9" customHeight="1" x14ac:dyDescent="0.3">
      <c r="B28" s="32"/>
      <c r="D28" s="53"/>
      <c r="E28" s="53"/>
      <c r="F28" s="53"/>
      <c r="G28" s="53"/>
      <c r="H28" s="53"/>
      <c r="I28" s="53"/>
      <c r="J28" s="53"/>
      <c r="K28" s="82"/>
    </row>
    <row r="29" spans="2:11" s="1" customFormat="1" ht="14.4" customHeight="1" x14ac:dyDescent="0.3">
      <c r="B29" s="32"/>
      <c r="F29" s="118" t="s">
        <v>30</v>
      </c>
      <c r="I29" s="118" t="s">
        <v>29</v>
      </c>
      <c r="J29" s="118" t="s">
        <v>31</v>
      </c>
      <c r="K29" s="35"/>
    </row>
    <row r="30" spans="2:11" s="1" customFormat="1" ht="14.4" customHeight="1" x14ac:dyDescent="0.3">
      <c r="B30" s="32"/>
      <c r="D30" s="37" t="s">
        <v>32</v>
      </c>
      <c r="E30" s="37" t="s">
        <v>33</v>
      </c>
      <c r="F30" s="85">
        <f>J27</f>
        <v>0</v>
      </c>
      <c r="I30" s="86">
        <v>0.21</v>
      </c>
      <c r="J30" s="85">
        <f>F30*I30</f>
        <v>0</v>
      </c>
      <c r="K30" s="35"/>
    </row>
    <row r="31" spans="2:11" s="1" customFormat="1" ht="14.4" customHeight="1" x14ac:dyDescent="0.3">
      <c r="B31" s="32"/>
      <c r="E31" s="37" t="s">
        <v>34</v>
      </c>
      <c r="F31" s="85"/>
      <c r="I31" s="86">
        <v>0.12</v>
      </c>
      <c r="J31" s="85">
        <f>I31*F31</f>
        <v>0</v>
      </c>
      <c r="K31" s="35"/>
    </row>
    <row r="32" spans="2:11" s="1" customFormat="1" ht="14.4" hidden="1" customHeight="1" x14ac:dyDescent="0.3">
      <c r="B32" s="32"/>
      <c r="E32" s="37" t="s">
        <v>35</v>
      </c>
      <c r="F32" s="85">
        <f>ROUND(SUM(AQ87:AQ98), 2)</f>
        <v>0</v>
      </c>
      <c r="I32" s="86">
        <v>0.21</v>
      </c>
      <c r="J32" s="85">
        <v>0</v>
      </c>
      <c r="K32" s="35"/>
    </row>
    <row r="33" spans="2:11" s="1" customFormat="1" ht="14.4" hidden="1" customHeight="1" x14ac:dyDescent="0.3">
      <c r="B33" s="32"/>
      <c r="E33" s="37" t="s">
        <v>36</v>
      </c>
      <c r="F33" s="85">
        <f>ROUND(SUM(AR87:AR98), 2)</f>
        <v>0</v>
      </c>
      <c r="I33" s="86">
        <v>0.15</v>
      </c>
      <c r="J33" s="85">
        <v>0</v>
      </c>
      <c r="K33" s="35"/>
    </row>
    <row r="34" spans="2:11" s="1" customFormat="1" ht="14.4" hidden="1" customHeight="1" x14ac:dyDescent="0.3">
      <c r="B34" s="32"/>
      <c r="E34" s="37" t="s">
        <v>37</v>
      </c>
      <c r="F34" s="85">
        <f>ROUND(SUM(AS87:AS98), 2)</f>
        <v>0</v>
      </c>
      <c r="I34" s="86">
        <v>0</v>
      </c>
      <c r="J34" s="85">
        <v>0</v>
      </c>
      <c r="K34" s="35"/>
    </row>
    <row r="35" spans="2:11" s="1" customFormat="1" ht="6.9" customHeight="1" x14ac:dyDescent="0.3">
      <c r="B35" s="32"/>
      <c r="K35" s="35"/>
    </row>
    <row r="36" spans="2:11" s="1" customFormat="1" ht="25.35" customHeight="1" x14ac:dyDescent="0.3">
      <c r="B36" s="32"/>
      <c r="C36" s="87"/>
      <c r="D36" s="88" t="s">
        <v>38</v>
      </c>
      <c r="E36" s="56"/>
      <c r="F36" s="56"/>
      <c r="G36" s="89" t="s">
        <v>39</v>
      </c>
      <c r="H36" s="90" t="s">
        <v>40</v>
      </c>
      <c r="I36" s="56"/>
      <c r="J36" s="91">
        <f>SUM(J27:J34)</f>
        <v>0</v>
      </c>
      <c r="K36" s="92"/>
    </row>
    <row r="37" spans="2:11" s="1" customFormat="1" ht="14.4" customHeight="1" x14ac:dyDescent="0.3">
      <c r="B37" s="44"/>
      <c r="C37" s="45"/>
      <c r="D37" s="45"/>
      <c r="E37" s="45"/>
      <c r="F37" s="45"/>
      <c r="G37" s="45"/>
      <c r="H37" s="45"/>
      <c r="I37" s="45"/>
      <c r="J37" s="45"/>
      <c r="K37" s="46"/>
    </row>
    <row r="41" spans="2:11" s="1" customFormat="1" ht="6.9" customHeight="1" x14ac:dyDescent="0.3">
      <c r="B41" s="120"/>
      <c r="C41" s="121"/>
      <c r="D41" s="121"/>
      <c r="E41" s="121"/>
      <c r="F41" s="121"/>
      <c r="G41" s="121"/>
      <c r="H41" s="121"/>
      <c r="I41" s="121"/>
      <c r="J41" s="121"/>
      <c r="K41" s="122"/>
    </row>
    <row r="42" spans="2:11" s="1" customFormat="1" ht="36.9" customHeight="1" x14ac:dyDescent="0.3">
      <c r="B42" s="123"/>
      <c r="C42" s="124" t="s">
        <v>75</v>
      </c>
      <c r="D42" s="125"/>
      <c r="E42" s="125"/>
      <c r="F42" s="125"/>
      <c r="G42" s="125"/>
      <c r="H42" s="125"/>
      <c r="I42" s="125"/>
      <c r="J42" s="125"/>
      <c r="K42" s="126"/>
    </row>
    <row r="43" spans="2:11" s="1" customFormat="1" ht="6.9" customHeight="1" x14ac:dyDescent="0.3">
      <c r="B43" s="123"/>
      <c r="C43" s="125"/>
      <c r="D43" s="125"/>
      <c r="E43" s="125"/>
      <c r="F43" s="125"/>
      <c r="G43" s="125"/>
      <c r="H43" s="125"/>
      <c r="I43" s="125"/>
      <c r="J43" s="125"/>
      <c r="K43" s="126"/>
    </row>
    <row r="44" spans="2:11" s="1" customFormat="1" ht="14.4" customHeight="1" x14ac:dyDescent="0.3">
      <c r="B44" s="123"/>
      <c r="C44" s="127" t="s">
        <v>16</v>
      </c>
      <c r="D44" s="125"/>
      <c r="E44" s="125"/>
      <c r="F44" s="125"/>
      <c r="G44" s="125"/>
      <c r="H44" s="125"/>
      <c r="I44" s="125"/>
      <c r="J44" s="125"/>
      <c r="K44" s="126"/>
    </row>
    <row r="45" spans="2:11" s="1" customFormat="1" ht="16.5" customHeight="1" x14ac:dyDescent="0.3">
      <c r="B45" s="123"/>
      <c r="C45" s="125"/>
      <c r="D45" s="125"/>
      <c r="E45" s="195" t="str">
        <f>E7</f>
        <v>Sanace obvodobé zdi budovy a přilehlé terasy ze zahrady DTC Trnová</v>
      </c>
      <c r="F45" s="196"/>
      <c r="G45" s="196"/>
      <c r="H45" s="196"/>
      <c r="I45" s="125"/>
      <c r="J45" s="125"/>
      <c r="K45" s="126"/>
    </row>
    <row r="46" spans="2:11" s="1" customFormat="1" ht="14.4" customHeight="1" x14ac:dyDescent="0.3">
      <c r="B46" s="123"/>
      <c r="C46" s="127" t="s">
        <v>74</v>
      </c>
      <c r="D46" s="125"/>
      <c r="E46" s="125"/>
      <c r="F46" s="125"/>
      <c r="G46" s="125"/>
      <c r="H46" s="125"/>
      <c r="I46" s="125"/>
      <c r="J46" s="125"/>
      <c r="K46" s="126"/>
    </row>
    <row r="47" spans="2:11" s="1" customFormat="1" ht="17.25" customHeight="1" x14ac:dyDescent="0.3">
      <c r="B47" s="123"/>
      <c r="C47" s="125"/>
      <c r="D47" s="125"/>
      <c r="E47" s="197" t="str">
        <f>E9</f>
        <v xml:space="preserve">ARCH 1 - Sanace obvodobé zdi budovy a přilehlé terasy ze zahrady </v>
      </c>
      <c r="F47" s="198"/>
      <c r="G47" s="198"/>
      <c r="H47" s="198"/>
      <c r="I47" s="125"/>
      <c r="J47" s="125"/>
      <c r="K47" s="126"/>
    </row>
    <row r="48" spans="2:11" s="1" customFormat="1" ht="6.9" customHeight="1" x14ac:dyDescent="0.3">
      <c r="B48" s="123"/>
      <c r="C48" s="125"/>
      <c r="D48" s="125"/>
      <c r="E48" s="125"/>
      <c r="F48" s="125"/>
      <c r="G48" s="125"/>
      <c r="H48" s="125"/>
      <c r="I48" s="125"/>
      <c r="J48" s="125"/>
      <c r="K48" s="126"/>
    </row>
    <row r="49" spans="2:31" s="1" customFormat="1" ht="18" customHeight="1" x14ac:dyDescent="0.3">
      <c r="B49" s="123"/>
      <c r="C49" s="127" t="s">
        <v>19</v>
      </c>
      <c r="D49" s="125"/>
      <c r="E49" s="125"/>
      <c r="F49" s="128" t="str">
        <f>F12</f>
        <v>Trnová</v>
      </c>
      <c r="G49" s="125"/>
      <c r="H49" s="125"/>
      <c r="I49" s="127" t="s">
        <v>20</v>
      </c>
      <c r="J49" s="129">
        <f ca="1">IF(J12="","",J12)</f>
        <v>46098</v>
      </c>
      <c r="K49" s="126"/>
    </row>
    <row r="50" spans="2:31" s="1" customFormat="1" ht="6.9" customHeight="1" x14ac:dyDescent="0.3">
      <c r="B50" s="123"/>
      <c r="C50" s="125"/>
      <c r="D50" s="125"/>
      <c r="E50" s="125"/>
      <c r="F50" s="125"/>
      <c r="G50" s="125"/>
      <c r="H50" s="125"/>
      <c r="I50" s="125"/>
      <c r="J50" s="125"/>
      <c r="K50" s="126"/>
    </row>
    <row r="51" spans="2:31" s="1" customFormat="1" ht="13.2" x14ac:dyDescent="0.3">
      <c r="B51" s="123"/>
      <c r="C51" s="127" t="s">
        <v>21</v>
      </c>
      <c r="D51" s="125"/>
      <c r="E51" s="125"/>
      <c r="F51" s="128">
        <f>E15</f>
        <v>0</v>
      </c>
      <c r="G51" s="125"/>
      <c r="H51" s="125"/>
      <c r="I51" s="127" t="s">
        <v>25</v>
      </c>
      <c r="J51" s="193">
        <f>E21</f>
        <v>0</v>
      </c>
      <c r="K51" s="126"/>
    </row>
    <row r="52" spans="2:31" s="1" customFormat="1" ht="14.4" customHeight="1" x14ac:dyDescent="0.3">
      <c r="B52" s="123"/>
      <c r="C52" s="127" t="s">
        <v>24</v>
      </c>
      <c r="D52" s="125"/>
      <c r="E52" s="125"/>
      <c r="F52" s="128">
        <f>E18</f>
        <v>0</v>
      </c>
      <c r="G52" s="125"/>
      <c r="H52" s="125"/>
      <c r="I52" s="125"/>
      <c r="J52" s="194"/>
      <c r="K52" s="126"/>
    </row>
    <row r="53" spans="2:31" s="1" customFormat="1" ht="10.35" customHeight="1" x14ac:dyDescent="0.3">
      <c r="B53" s="123"/>
      <c r="C53" s="125"/>
      <c r="D53" s="125"/>
      <c r="E53" s="125"/>
      <c r="F53" s="125"/>
      <c r="G53" s="125"/>
      <c r="H53" s="125"/>
      <c r="I53" s="125"/>
      <c r="J53" s="125"/>
      <c r="K53" s="126"/>
    </row>
    <row r="54" spans="2:31" s="1" customFormat="1" ht="29.25" customHeight="1" x14ac:dyDescent="0.3">
      <c r="B54" s="123"/>
      <c r="C54" s="130" t="s">
        <v>76</v>
      </c>
      <c r="D54" s="131"/>
      <c r="E54" s="131"/>
      <c r="F54" s="131"/>
      <c r="G54" s="131"/>
      <c r="H54" s="131"/>
      <c r="I54" s="131"/>
      <c r="J54" s="132" t="s">
        <v>77</v>
      </c>
      <c r="K54" s="133"/>
    </row>
    <row r="55" spans="2:31" s="1" customFormat="1" ht="10.35" customHeight="1" x14ac:dyDescent="0.3">
      <c r="B55" s="123"/>
      <c r="C55" s="125"/>
      <c r="D55" s="125"/>
      <c r="E55" s="125"/>
      <c r="F55" s="125"/>
      <c r="G55" s="125"/>
      <c r="H55" s="125"/>
      <c r="I55" s="125"/>
      <c r="J55" s="125"/>
      <c r="K55" s="126"/>
    </row>
    <row r="56" spans="2:31" s="1" customFormat="1" ht="29.25" customHeight="1" x14ac:dyDescent="0.3">
      <c r="B56" s="123"/>
      <c r="C56" s="134" t="s">
        <v>78</v>
      </c>
      <c r="D56" s="125"/>
      <c r="E56" s="125"/>
      <c r="F56" s="125"/>
      <c r="G56" s="125"/>
      <c r="H56" s="125"/>
      <c r="I56" s="125"/>
      <c r="J56" s="135">
        <f>J57+J64+J67</f>
        <v>0</v>
      </c>
      <c r="K56" s="126"/>
      <c r="AE56" s="19" t="s">
        <v>79</v>
      </c>
    </row>
    <row r="57" spans="2:31" s="7" customFormat="1" ht="24.9" customHeight="1" x14ac:dyDescent="0.3">
      <c r="B57" s="136"/>
      <c r="C57" s="137"/>
      <c r="D57" s="93" t="str">
        <f>_xlfn.TEXTJOIN(" - ",,E88,F88)</f>
        <v>HSV - Práce a dodávky HSV</v>
      </c>
      <c r="E57" s="94"/>
      <c r="F57" s="94"/>
      <c r="G57" s="94"/>
      <c r="H57" s="94"/>
      <c r="I57" s="94"/>
      <c r="J57" s="95">
        <f>SUM(J58:J63)</f>
        <v>0</v>
      </c>
      <c r="K57" s="138"/>
    </row>
    <row r="58" spans="2:31" s="8" customFormat="1" ht="19.95" customHeight="1" x14ac:dyDescent="0.3">
      <c r="B58" s="139"/>
      <c r="C58" s="140"/>
      <c r="D58" s="96" t="str">
        <f>F89</f>
        <v>Zemní práce</v>
      </c>
      <c r="E58" s="97"/>
      <c r="F58" s="97"/>
      <c r="G58" s="97"/>
      <c r="H58" s="97"/>
      <c r="I58" s="97"/>
      <c r="J58" s="98">
        <f>J89</f>
        <v>0</v>
      </c>
      <c r="K58" s="141"/>
    </row>
    <row r="59" spans="2:31" s="8" customFormat="1" ht="19.95" customHeight="1" x14ac:dyDescent="0.3">
      <c r="B59" s="139"/>
      <c r="C59" s="140"/>
      <c r="D59" s="96" t="str">
        <f>F99</f>
        <v>Komunikace</v>
      </c>
      <c r="E59" s="97"/>
      <c r="F59" s="97"/>
      <c r="G59" s="97"/>
      <c r="H59" s="97"/>
      <c r="I59" s="97"/>
      <c r="J59" s="98">
        <f>J99</f>
        <v>0</v>
      </c>
      <c r="K59" s="141"/>
    </row>
    <row r="60" spans="2:31" s="8" customFormat="1" ht="19.95" customHeight="1" x14ac:dyDescent="0.3">
      <c r="B60" s="139"/>
      <c r="C60" s="140"/>
      <c r="D60" s="96" t="str">
        <f>F104</f>
        <v>Ostatní konstrukce a práce, bourání</v>
      </c>
      <c r="E60" s="97"/>
      <c r="F60" s="97"/>
      <c r="G60" s="97"/>
      <c r="H60" s="97"/>
      <c r="I60" s="97"/>
      <c r="J60" s="98">
        <f>J104</f>
        <v>0</v>
      </c>
      <c r="K60" s="141"/>
    </row>
    <row r="61" spans="2:31" s="8" customFormat="1" ht="19.95" customHeight="1" x14ac:dyDescent="0.3">
      <c r="B61" s="139"/>
      <c r="C61" s="140"/>
      <c r="D61" s="96" t="str">
        <f>F116</f>
        <v>Plochy a úprava území</v>
      </c>
      <c r="E61" s="97"/>
      <c r="F61" s="97"/>
      <c r="G61" s="97"/>
      <c r="H61" s="97"/>
      <c r="I61" s="97"/>
      <c r="J61" s="98">
        <f>J116</f>
        <v>0</v>
      </c>
      <c r="K61" s="141"/>
    </row>
    <row r="62" spans="2:31" s="8" customFormat="1" ht="19.95" customHeight="1" x14ac:dyDescent="0.3">
      <c r="B62" s="139"/>
      <c r="C62" s="140"/>
      <c r="D62" s="96" t="str">
        <f>F119</f>
        <v>Přesun suti</v>
      </c>
      <c r="E62" s="97"/>
      <c r="F62" s="97"/>
      <c r="G62" s="97"/>
      <c r="H62" s="97"/>
      <c r="I62" s="97"/>
      <c r="J62" s="98">
        <f>J119</f>
        <v>0</v>
      </c>
      <c r="K62" s="141"/>
    </row>
    <row r="63" spans="2:31" s="8" customFormat="1" ht="19.95" customHeight="1" x14ac:dyDescent="0.3">
      <c r="B63" s="139"/>
      <c r="C63" s="140"/>
      <c r="D63" s="96" t="str">
        <f>F124</f>
        <v>Přesun hmot</v>
      </c>
      <c r="E63" s="97"/>
      <c r="F63" s="97"/>
      <c r="G63" s="97"/>
      <c r="H63" s="97"/>
      <c r="I63" s="97"/>
      <c r="J63" s="98">
        <f>J124</f>
        <v>0</v>
      </c>
      <c r="K63" s="141"/>
    </row>
    <row r="64" spans="2:31" s="8" customFormat="1" ht="19.95" customHeight="1" x14ac:dyDescent="0.3">
      <c r="B64" s="139"/>
      <c r="C64" s="140"/>
      <c r="D64" s="93" t="str">
        <f>_xlfn.TEXTJOIN(" - ",,E126,F126)</f>
        <v>PSV - Práce a dodávky PSV</v>
      </c>
      <c r="E64" s="94"/>
      <c r="F64" s="94"/>
      <c r="G64" s="94"/>
      <c r="H64" s="94"/>
      <c r="I64" s="94"/>
      <c r="J64" s="95">
        <f>SUM(J65:J66)</f>
        <v>0</v>
      </c>
      <c r="K64" s="141"/>
    </row>
    <row r="65" spans="2:11" s="8" customFormat="1" ht="19.95" customHeight="1" x14ac:dyDescent="0.3">
      <c r="B65" s="139"/>
      <c r="C65" s="140"/>
      <c r="D65" s="96" t="str">
        <f>F127</f>
        <v>Konstrukce tesařské</v>
      </c>
      <c r="E65" s="97"/>
      <c r="F65" s="97"/>
      <c r="G65" s="97"/>
      <c r="H65" s="97"/>
      <c r="I65" s="97"/>
      <c r="J65" s="98">
        <f>J127</f>
        <v>0</v>
      </c>
      <c r="K65" s="141"/>
    </row>
    <row r="66" spans="2:11" s="8" customFormat="1" ht="19.95" customHeight="1" x14ac:dyDescent="0.3">
      <c r="B66" s="139"/>
      <c r="C66" s="140"/>
      <c r="D66" s="96" t="str">
        <f>F138</f>
        <v>Nátěry</v>
      </c>
      <c r="E66" s="97"/>
      <c r="F66" s="97"/>
      <c r="G66" s="97"/>
      <c r="H66" s="97"/>
      <c r="I66" s="97"/>
      <c r="J66" s="98">
        <f>J138</f>
        <v>0</v>
      </c>
      <c r="K66" s="141"/>
    </row>
    <row r="67" spans="2:11" s="8" customFormat="1" ht="19.95" customHeight="1" x14ac:dyDescent="0.3">
      <c r="B67" s="139"/>
      <c r="C67" s="140"/>
      <c r="D67" s="93" t="str">
        <f>_xlfn.TEXTJOIN(" - ",,E144,F144)</f>
        <v>VRN - Práce a dodávky VRN</v>
      </c>
      <c r="E67" s="94"/>
      <c r="F67" s="94"/>
      <c r="G67" s="94"/>
      <c r="H67" s="94"/>
      <c r="I67" s="94"/>
      <c r="J67" s="95">
        <f>SUM(J68:J68)</f>
        <v>0</v>
      </c>
      <c r="K67" s="141"/>
    </row>
    <row r="68" spans="2:11" s="8" customFormat="1" ht="19.95" customHeight="1" x14ac:dyDescent="0.3">
      <c r="B68" s="139"/>
      <c r="C68" s="140"/>
      <c r="D68" s="96" t="str">
        <f>F145</f>
        <v>Vedlejší rozpočtové náklady</v>
      </c>
      <c r="E68" s="97"/>
      <c r="F68" s="97"/>
      <c r="G68" s="97"/>
      <c r="H68" s="97"/>
      <c r="I68" s="97"/>
      <c r="J68" s="98">
        <f>J145</f>
        <v>0</v>
      </c>
      <c r="K68" s="141"/>
    </row>
    <row r="69" spans="2:11" s="1" customFormat="1" ht="6.9" customHeight="1" x14ac:dyDescent="0.3">
      <c r="B69" s="142"/>
      <c r="C69" s="45"/>
      <c r="D69" s="45"/>
      <c r="E69" s="45"/>
      <c r="F69" s="45"/>
      <c r="G69" s="45"/>
      <c r="H69" s="45"/>
      <c r="I69" s="45"/>
      <c r="J69" s="45"/>
      <c r="K69" s="143"/>
    </row>
    <row r="70" spans="2:11" x14ac:dyDescent="0.3">
      <c r="B70" s="144"/>
      <c r="C70" s="145"/>
      <c r="D70" s="145"/>
      <c r="E70" s="145"/>
      <c r="F70" s="145"/>
      <c r="G70" s="145"/>
      <c r="H70" s="145"/>
      <c r="I70" s="145"/>
      <c r="J70" s="145"/>
      <c r="K70" s="146"/>
    </row>
    <row r="71" spans="2:11" x14ac:dyDescent="0.3">
      <c r="B71" s="144"/>
      <c r="C71" s="145"/>
      <c r="D71" s="145"/>
      <c r="E71" s="145"/>
      <c r="F71" s="145"/>
      <c r="G71" s="145"/>
      <c r="H71" s="145"/>
      <c r="I71" s="145"/>
      <c r="J71" s="145"/>
      <c r="K71" s="146"/>
    </row>
    <row r="72" spans="2:11" x14ac:dyDescent="0.3">
      <c r="B72" s="144"/>
      <c r="C72" s="145"/>
      <c r="D72" s="145"/>
      <c r="E72" s="145"/>
      <c r="F72" s="145"/>
      <c r="G72" s="145"/>
      <c r="H72" s="145"/>
      <c r="I72" s="145"/>
      <c r="J72" s="145"/>
      <c r="K72" s="146"/>
    </row>
    <row r="73" spans="2:11" s="1" customFormat="1" ht="6.9" customHeight="1" x14ac:dyDescent="0.3">
      <c r="B73" s="120"/>
      <c r="C73" s="121"/>
      <c r="D73" s="121"/>
      <c r="E73" s="121"/>
      <c r="F73" s="121"/>
      <c r="G73" s="121"/>
      <c r="H73" s="121"/>
      <c r="I73" s="121"/>
      <c r="J73" s="121"/>
      <c r="K73" s="122"/>
    </row>
    <row r="74" spans="2:11" s="1" customFormat="1" ht="36.9" customHeight="1" x14ac:dyDescent="0.3">
      <c r="B74" s="123"/>
      <c r="C74" s="124" t="s">
        <v>80</v>
      </c>
      <c r="D74" s="125"/>
      <c r="E74" s="125"/>
      <c r="F74" s="125"/>
      <c r="G74" s="125"/>
      <c r="H74" s="125"/>
      <c r="I74" s="125"/>
      <c r="J74" s="125"/>
      <c r="K74" s="126"/>
    </row>
    <row r="75" spans="2:11" s="1" customFormat="1" ht="6.9" customHeight="1" x14ac:dyDescent="0.3">
      <c r="B75" s="123"/>
      <c r="C75" s="125"/>
      <c r="D75" s="125"/>
      <c r="E75" s="125"/>
      <c r="F75" s="125"/>
      <c r="G75" s="125"/>
      <c r="H75" s="125"/>
      <c r="I75" s="125"/>
      <c r="J75" s="125"/>
      <c r="K75" s="126"/>
    </row>
    <row r="76" spans="2:11" s="1" customFormat="1" ht="14.4" customHeight="1" x14ac:dyDescent="0.3">
      <c r="B76" s="123"/>
      <c r="C76" s="127" t="s">
        <v>16</v>
      </c>
      <c r="D76" s="125"/>
      <c r="E76" s="125"/>
      <c r="F76" s="125"/>
      <c r="G76" s="125"/>
      <c r="H76" s="125"/>
      <c r="I76" s="125"/>
      <c r="J76" s="125"/>
      <c r="K76" s="126"/>
    </row>
    <row r="77" spans="2:11" s="1" customFormat="1" ht="16.5" customHeight="1" x14ac:dyDescent="0.3">
      <c r="B77" s="123"/>
      <c r="C77" s="125"/>
      <c r="D77" s="125"/>
      <c r="E77" s="195" t="str">
        <f>E7</f>
        <v>Sanace obvodobé zdi budovy a přilehlé terasy ze zahrady DTC Trnová</v>
      </c>
      <c r="F77" s="196"/>
      <c r="G77" s="196"/>
      <c r="H77" s="196"/>
      <c r="I77" s="125"/>
      <c r="J77" s="125"/>
      <c r="K77" s="126"/>
    </row>
    <row r="78" spans="2:11" s="1" customFormat="1" ht="14.4" customHeight="1" x14ac:dyDescent="0.3">
      <c r="B78" s="123"/>
      <c r="C78" s="127" t="s">
        <v>74</v>
      </c>
      <c r="D78" s="125"/>
      <c r="E78" s="125"/>
      <c r="F78" s="125"/>
      <c r="G78" s="125"/>
      <c r="H78" s="125"/>
      <c r="I78" s="125"/>
      <c r="J78" s="125"/>
      <c r="K78" s="126"/>
    </row>
    <row r="79" spans="2:11" s="1" customFormat="1" ht="17.25" customHeight="1" x14ac:dyDescent="0.3">
      <c r="B79" s="123"/>
      <c r="C79" s="125"/>
      <c r="D79" s="125"/>
      <c r="E79" s="197" t="str">
        <f>E9</f>
        <v xml:space="preserve">ARCH 1 - Sanace obvodobé zdi budovy a přilehlé terasy ze zahrady </v>
      </c>
      <c r="F79" s="198"/>
      <c r="G79" s="198"/>
      <c r="H79" s="198"/>
      <c r="I79" s="125"/>
      <c r="J79" s="125"/>
      <c r="K79" s="126"/>
    </row>
    <row r="80" spans="2:11" s="1" customFormat="1" ht="6.9" customHeight="1" x14ac:dyDescent="0.3">
      <c r="B80" s="123"/>
      <c r="C80" s="125"/>
      <c r="D80" s="125"/>
      <c r="E80" s="125"/>
      <c r="F80" s="125"/>
      <c r="G80" s="125"/>
      <c r="H80" s="125"/>
      <c r="I80" s="125"/>
      <c r="J80" s="125"/>
      <c r="K80" s="126"/>
    </row>
    <row r="81" spans="2:49" s="1" customFormat="1" ht="18" customHeight="1" x14ac:dyDescent="0.3">
      <c r="B81" s="123"/>
      <c r="C81" s="127" t="s">
        <v>19</v>
      </c>
      <c r="D81" s="125"/>
      <c r="E81" s="125"/>
      <c r="F81" s="128"/>
      <c r="G81" s="125"/>
      <c r="H81" s="125"/>
      <c r="I81" s="127" t="s">
        <v>20</v>
      </c>
      <c r="J81" s="129">
        <f ca="1">IF(J12="","",J12)</f>
        <v>46098</v>
      </c>
      <c r="K81" s="126"/>
    </row>
    <row r="82" spans="2:49" s="1" customFormat="1" ht="6.9" customHeight="1" x14ac:dyDescent="0.3">
      <c r="B82" s="123"/>
      <c r="C82" s="125"/>
      <c r="D82" s="125"/>
      <c r="E82" s="125"/>
      <c r="F82" s="125"/>
      <c r="G82" s="125"/>
      <c r="H82" s="125"/>
      <c r="I82" s="125"/>
      <c r="J82" s="125"/>
      <c r="K82" s="126"/>
    </row>
    <row r="83" spans="2:49" s="1" customFormat="1" ht="13.2" x14ac:dyDescent="0.3">
      <c r="B83" s="123"/>
      <c r="C83" s="127" t="s">
        <v>21</v>
      </c>
      <c r="D83" s="125"/>
      <c r="E83" s="125"/>
      <c r="F83" s="128">
        <f>E15</f>
        <v>0</v>
      </c>
      <c r="G83" s="125"/>
      <c r="H83" s="125"/>
      <c r="I83" s="127" t="s">
        <v>25</v>
      </c>
      <c r="J83" s="128">
        <f>E21</f>
        <v>0</v>
      </c>
      <c r="K83" s="126"/>
    </row>
    <row r="84" spans="2:49" s="1" customFormat="1" ht="14.4" customHeight="1" x14ac:dyDescent="0.3">
      <c r="B84" s="123"/>
      <c r="C84" s="127" t="s">
        <v>24</v>
      </c>
      <c r="D84" s="125"/>
      <c r="E84" s="125"/>
      <c r="F84" s="128">
        <f>IF(E18="","",E18)</f>
        <v>0</v>
      </c>
      <c r="G84" s="125"/>
      <c r="H84" s="125"/>
      <c r="I84" s="125"/>
      <c r="J84" s="125"/>
      <c r="K84" s="126"/>
    </row>
    <row r="85" spans="2:49" s="1" customFormat="1" ht="10.35" customHeight="1" x14ac:dyDescent="0.3">
      <c r="B85" s="123"/>
      <c r="C85" s="125"/>
      <c r="D85" s="125"/>
      <c r="E85" s="125"/>
      <c r="F85" s="125"/>
      <c r="G85" s="125"/>
      <c r="H85" s="125"/>
      <c r="I85" s="125"/>
      <c r="J85" s="125"/>
      <c r="K85" s="126"/>
    </row>
    <row r="86" spans="2:49" s="9" customFormat="1" ht="29.25" customHeight="1" x14ac:dyDescent="0.3">
      <c r="B86" s="147"/>
      <c r="C86" s="99" t="s">
        <v>81</v>
      </c>
      <c r="D86" s="100" t="s">
        <v>47</v>
      </c>
      <c r="E86" s="100" t="s">
        <v>43</v>
      </c>
      <c r="F86" s="100" t="s">
        <v>82</v>
      </c>
      <c r="G86" s="100" t="s">
        <v>83</v>
      </c>
      <c r="H86" s="100" t="s">
        <v>84</v>
      </c>
      <c r="I86" s="100" t="s">
        <v>85</v>
      </c>
      <c r="J86" s="100" t="s">
        <v>77</v>
      </c>
      <c r="K86" s="148" t="s">
        <v>86</v>
      </c>
    </row>
    <row r="87" spans="2:49" s="1" customFormat="1" ht="29.25" customHeight="1" x14ac:dyDescent="0.35">
      <c r="B87" s="123"/>
      <c r="C87" s="149" t="s">
        <v>78</v>
      </c>
      <c r="D87" s="125"/>
      <c r="E87" s="125"/>
      <c r="F87" s="125"/>
      <c r="G87" s="125"/>
      <c r="H87" s="125"/>
      <c r="I87" s="125"/>
      <c r="J87" s="150">
        <f>J88+J126+J144</f>
        <v>0</v>
      </c>
      <c r="K87" s="126"/>
      <c r="AD87" s="19" t="s">
        <v>61</v>
      </c>
      <c r="AE87" s="19" t="s">
        <v>79</v>
      </c>
      <c r="AU87" s="101" t="e">
        <f>AU88</f>
        <v>#REF!</v>
      </c>
    </row>
    <row r="88" spans="2:49" s="10" customFormat="1" ht="37.35" customHeight="1" x14ac:dyDescent="0.35">
      <c r="B88" s="151"/>
      <c r="C88" s="152"/>
      <c r="D88" s="114" t="s">
        <v>61</v>
      </c>
      <c r="E88" s="153" t="s">
        <v>95</v>
      </c>
      <c r="F88" s="153" t="s">
        <v>96</v>
      </c>
      <c r="G88" s="152"/>
      <c r="H88" s="152"/>
      <c r="I88" s="154"/>
      <c r="J88" s="155">
        <f>J89+J124+J99+J119+J104+J116</f>
        <v>0</v>
      </c>
      <c r="K88" s="156"/>
      <c r="AB88" s="102" t="s">
        <v>66</v>
      </c>
      <c r="AD88" s="103" t="s">
        <v>61</v>
      </c>
      <c r="AE88" s="103" t="s">
        <v>62</v>
      </c>
      <c r="AI88" s="102" t="s">
        <v>87</v>
      </c>
      <c r="AU88" s="104" t="e">
        <f>AU89+#REF!</f>
        <v>#REF!</v>
      </c>
    </row>
    <row r="89" spans="2:49" s="10" customFormat="1" ht="22.8" customHeight="1" x14ac:dyDescent="0.35">
      <c r="B89" s="151"/>
      <c r="C89" s="152"/>
      <c r="D89" s="114" t="s">
        <v>61</v>
      </c>
      <c r="E89" s="115"/>
      <c r="F89" s="115" t="s">
        <v>99</v>
      </c>
      <c r="G89" s="152"/>
      <c r="H89" s="152"/>
      <c r="I89" s="154"/>
      <c r="J89" s="116">
        <f>SUM(J90:J98)</f>
        <v>0</v>
      </c>
      <c r="K89" s="156"/>
      <c r="AB89" s="102" t="s">
        <v>66</v>
      </c>
      <c r="AD89" s="103" t="s">
        <v>61</v>
      </c>
      <c r="AE89" s="103" t="s">
        <v>66</v>
      </c>
      <c r="AI89" s="102" t="s">
        <v>87</v>
      </c>
      <c r="AU89" s="104" t="e">
        <f>SUM(#REF!)</f>
        <v>#REF!</v>
      </c>
    </row>
    <row r="90" spans="2:49" s="1" customFormat="1" ht="24" x14ac:dyDescent="0.3">
      <c r="B90" s="157"/>
      <c r="C90" s="105">
        <v>1</v>
      </c>
      <c r="D90" s="105" t="s">
        <v>88</v>
      </c>
      <c r="E90" s="106" t="s">
        <v>179</v>
      </c>
      <c r="F90" s="107" t="s">
        <v>178</v>
      </c>
      <c r="G90" s="108" t="s">
        <v>92</v>
      </c>
      <c r="H90" s="109">
        <f>H93</f>
        <v>9.9</v>
      </c>
      <c r="I90" s="117"/>
      <c r="J90" s="110">
        <f>I90*H90</f>
        <v>0</v>
      </c>
      <c r="K90" s="158"/>
      <c r="M90" s="1">
        <v>0</v>
      </c>
      <c r="AB90" s="19"/>
      <c r="AD90" s="19"/>
      <c r="AE90" s="19"/>
      <c r="AI90" s="19"/>
      <c r="AO90" s="111"/>
      <c r="AP90" s="111"/>
      <c r="AQ90" s="111"/>
      <c r="AR90" s="111"/>
      <c r="AS90" s="111"/>
      <c r="AT90" s="19"/>
      <c r="AU90" s="111"/>
      <c r="AV90" s="19"/>
      <c r="AW90" s="19"/>
    </row>
    <row r="91" spans="2:49" s="1" customFormat="1" x14ac:dyDescent="0.3">
      <c r="B91" s="157"/>
      <c r="C91" s="173"/>
      <c r="D91" s="174"/>
      <c r="E91" s="173"/>
      <c r="F91" s="177" t="s">
        <v>180</v>
      </c>
      <c r="G91" s="173"/>
      <c r="H91" s="175"/>
      <c r="I91" s="173"/>
      <c r="J91" s="173"/>
      <c r="K91" s="176"/>
      <c r="AB91" s="19"/>
      <c r="AD91" s="19"/>
      <c r="AE91" s="19"/>
      <c r="AI91" s="19"/>
      <c r="AO91" s="111"/>
      <c r="AP91" s="111"/>
      <c r="AQ91" s="111"/>
      <c r="AR91" s="111"/>
      <c r="AS91" s="111"/>
      <c r="AT91" s="19"/>
      <c r="AU91" s="111"/>
      <c r="AV91" s="19"/>
      <c r="AW91" s="19"/>
    </row>
    <row r="92" spans="2:49" s="1" customFormat="1" x14ac:dyDescent="0.3">
      <c r="B92" s="157"/>
      <c r="C92" s="168"/>
      <c r="D92" s="163" t="s">
        <v>90</v>
      </c>
      <c r="E92" s="168"/>
      <c r="F92" s="164" t="s">
        <v>181</v>
      </c>
      <c r="G92" s="168"/>
      <c r="H92" s="180">
        <f>9*11*0.1</f>
        <v>9.9</v>
      </c>
      <c r="I92" s="173"/>
      <c r="J92" s="168"/>
      <c r="K92" s="169"/>
      <c r="AB92" s="19"/>
      <c r="AD92" s="19"/>
      <c r="AE92" s="19"/>
      <c r="AI92" s="19"/>
      <c r="AO92" s="111"/>
      <c r="AP92" s="111"/>
      <c r="AQ92" s="111"/>
      <c r="AR92" s="111"/>
      <c r="AS92" s="111"/>
      <c r="AT92" s="19"/>
      <c r="AU92" s="111"/>
      <c r="AV92" s="19"/>
      <c r="AW92" s="19"/>
    </row>
    <row r="93" spans="2:49" s="1" customFormat="1" x14ac:dyDescent="0.3">
      <c r="B93" s="157"/>
      <c r="C93" s="170"/>
      <c r="D93" s="165"/>
      <c r="E93" s="170"/>
      <c r="F93" s="166" t="s">
        <v>91</v>
      </c>
      <c r="G93" s="170"/>
      <c r="H93" s="167">
        <f>SUM(H92:H92)</f>
        <v>9.9</v>
      </c>
      <c r="I93" s="171"/>
      <c r="J93" s="170"/>
      <c r="K93" s="172"/>
      <c r="AB93" s="19"/>
      <c r="AD93" s="19"/>
      <c r="AE93" s="19"/>
      <c r="AI93" s="19"/>
      <c r="AO93" s="111"/>
      <c r="AP93" s="111"/>
      <c r="AQ93" s="111"/>
      <c r="AR93" s="111"/>
      <c r="AS93" s="111"/>
      <c r="AT93" s="19"/>
      <c r="AU93" s="111"/>
      <c r="AV93" s="19"/>
      <c r="AW93" s="19"/>
    </row>
    <row r="94" spans="2:49" s="11" customFormat="1" ht="24" x14ac:dyDescent="0.3">
      <c r="B94" s="159"/>
      <c r="C94" s="105">
        <f>C90+1</f>
        <v>2</v>
      </c>
      <c r="D94" s="105" t="s">
        <v>88</v>
      </c>
      <c r="E94" s="106" t="s">
        <v>101</v>
      </c>
      <c r="F94" s="107" t="s">
        <v>100</v>
      </c>
      <c r="G94" s="108" t="s">
        <v>92</v>
      </c>
      <c r="H94" s="109">
        <f>H90*1.8</f>
        <v>17.82</v>
      </c>
      <c r="I94" s="117"/>
      <c r="J94" s="110">
        <f t="shared" ref="J94" si="0">I94*H94</f>
        <v>0</v>
      </c>
      <c r="K94" s="158"/>
      <c r="M94" s="1">
        <f>K94*H94</f>
        <v>0</v>
      </c>
      <c r="AD94" s="112"/>
      <c r="AE94" s="112"/>
      <c r="AI94" s="112"/>
    </row>
    <row r="95" spans="2:49" s="11" customFormat="1" ht="24" x14ac:dyDescent="0.3">
      <c r="B95" s="159"/>
      <c r="C95" s="105">
        <f>C94+1</f>
        <v>3</v>
      </c>
      <c r="D95" s="105" t="s">
        <v>88</v>
      </c>
      <c r="E95" s="106" t="s">
        <v>103</v>
      </c>
      <c r="F95" s="107" t="s">
        <v>102</v>
      </c>
      <c r="G95" s="108" t="s">
        <v>92</v>
      </c>
      <c r="H95" s="109">
        <f>H94*10</f>
        <v>178.2</v>
      </c>
      <c r="I95" s="117"/>
      <c r="J95" s="110">
        <f t="shared" ref="J95" si="1">I95*H95</f>
        <v>0</v>
      </c>
      <c r="K95" s="158"/>
      <c r="M95" s="1">
        <f>K95*H95</f>
        <v>0</v>
      </c>
      <c r="AD95" s="112"/>
      <c r="AE95" s="112"/>
      <c r="AI95" s="112"/>
    </row>
    <row r="96" spans="2:49" s="11" customFormat="1" x14ac:dyDescent="0.3">
      <c r="B96" s="159"/>
      <c r="C96" s="105">
        <f>C95+1</f>
        <v>4</v>
      </c>
      <c r="D96" s="105" t="s">
        <v>88</v>
      </c>
      <c r="E96" s="106" t="s">
        <v>105</v>
      </c>
      <c r="F96" s="107" t="s">
        <v>104</v>
      </c>
      <c r="G96" s="108" t="s">
        <v>92</v>
      </c>
      <c r="H96" s="109">
        <f>H94</f>
        <v>17.82</v>
      </c>
      <c r="I96" s="117"/>
      <c r="J96" s="110">
        <f t="shared" ref="J96" si="2">I96*H96</f>
        <v>0</v>
      </c>
      <c r="K96" s="158"/>
      <c r="M96" s="1">
        <f t="shared" ref="M96:M98" si="3">K96*H96</f>
        <v>0</v>
      </c>
      <c r="AD96" s="112"/>
      <c r="AE96" s="112"/>
      <c r="AI96" s="112"/>
    </row>
    <row r="97" spans="2:35" s="11" customFormat="1" x14ac:dyDescent="0.3">
      <c r="B97" s="159"/>
      <c r="C97" s="105">
        <f>C96+1</f>
        <v>5</v>
      </c>
      <c r="D97" s="105" t="s">
        <v>88</v>
      </c>
      <c r="E97" s="106" t="s">
        <v>107</v>
      </c>
      <c r="F97" s="107" t="s">
        <v>106</v>
      </c>
      <c r="G97" s="108" t="s">
        <v>93</v>
      </c>
      <c r="H97" s="109">
        <f>H96*1.8</f>
        <v>32.076000000000001</v>
      </c>
      <c r="I97" s="117"/>
      <c r="J97" s="110">
        <f t="shared" ref="J97" si="4">I97*H97</f>
        <v>0</v>
      </c>
      <c r="K97" s="158"/>
      <c r="M97" s="1">
        <f t="shared" si="3"/>
        <v>0</v>
      </c>
      <c r="AD97" s="112"/>
      <c r="AE97" s="112"/>
      <c r="AI97" s="112"/>
    </row>
    <row r="98" spans="2:35" s="11" customFormat="1" x14ac:dyDescent="0.3">
      <c r="B98" s="159"/>
      <c r="C98" s="105">
        <f>C97+1</f>
        <v>6</v>
      </c>
      <c r="D98" s="105" t="s">
        <v>88</v>
      </c>
      <c r="E98" s="106" t="s">
        <v>109</v>
      </c>
      <c r="F98" s="107" t="s">
        <v>108</v>
      </c>
      <c r="G98" s="108" t="s">
        <v>89</v>
      </c>
      <c r="H98" s="109">
        <v>162.75</v>
      </c>
      <c r="I98" s="117"/>
      <c r="J98" s="110">
        <f t="shared" ref="J98" si="5">I98*H98</f>
        <v>0</v>
      </c>
      <c r="K98" s="158"/>
      <c r="M98" s="1">
        <f t="shared" si="3"/>
        <v>0</v>
      </c>
      <c r="AD98" s="112"/>
      <c r="AE98" s="112"/>
      <c r="AI98" s="112"/>
    </row>
    <row r="99" spans="2:35" s="11" customFormat="1" ht="19.8" customHeight="1" x14ac:dyDescent="0.35">
      <c r="B99" s="159"/>
      <c r="C99" s="152"/>
      <c r="D99" s="114" t="s">
        <v>61</v>
      </c>
      <c r="E99" s="115"/>
      <c r="F99" s="115" t="s">
        <v>120</v>
      </c>
      <c r="G99" s="152"/>
      <c r="H99" s="152"/>
      <c r="I99" s="154"/>
      <c r="J99" s="116">
        <f>SUM(J100:J103)</f>
        <v>0</v>
      </c>
      <c r="K99" s="156"/>
      <c r="AD99" s="112"/>
      <c r="AE99" s="112"/>
      <c r="AI99" s="112"/>
    </row>
    <row r="100" spans="2:35" s="11" customFormat="1" ht="48" x14ac:dyDescent="0.3">
      <c r="B100" s="159"/>
      <c r="C100" s="105">
        <f>C98+1</f>
        <v>7</v>
      </c>
      <c r="D100" s="105" t="s">
        <v>88</v>
      </c>
      <c r="E100" s="106" t="s">
        <v>166</v>
      </c>
      <c r="F100" s="107" t="s">
        <v>165</v>
      </c>
      <c r="G100" s="108" t="s">
        <v>89</v>
      </c>
      <c r="H100" s="109">
        <v>63.75</v>
      </c>
      <c r="I100" s="117"/>
      <c r="J100" s="110">
        <f t="shared" ref="J100" si="6">I100*H100</f>
        <v>0</v>
      </c>
      <c r="K100" s="158">
        <v>0</v>
      </c>
      <c r="M100" s="1">
        <f t="shared" ref="M100" si="7">K100*H100</f>
        <v>0</v>
      </c>
      <c r="N100" s="11">
        <v>0.255</v>
      </c>
      <c r="O100" s="11">
        <f>N100*H100</f>
        <v>16.256250000000001</v>
      </c>
      <c r="AD100" s="112"/>
      <c r="AE100" s="112"/>
      <c r="AI100" s="112"/>
    </row>
    <row r="101" spans="2:35" s="11" customFormat="1" ht="48" x14ac:dyDescent="0.3">
      <c r="B101" s="159"/>
      <c r="C101" s="105">
        <f>C100+1</f>
        <v>8</v>
      </c>
      <c r="D101" s="105" t="s">
        <v>88</v>
      </c>
      <c r="E101" s="106" t="s">
        <v>168</v>
      </c>
      <c r="F101" s="107" t="s">
        <v>167</v>
      </c>
      <c r="G101" s="108" t="s">
        <v>89</v>
      </c>
      <c r="H101" s="109">
        <f>H100</f>
        <v>63.75</v>
      </c>
      <c r="I101" s="117"/>
      <c r="J101" s="110">
        <f t="shared" ref="J101" si="8">I101*H101</f>
        <v>0</v>
      </c>
      <c r="K101" s="158">
        <v>0.10100000000000001</v>
      </c>
      <c r="M101" s="11">
        <f>K101*H101</f>
        <v>6.4387500000000006</v>
      </c>
      <c r="AD101" s="112"/>
      <c r="AE101" s="112"/>
      <c r="AI101" s="112"/>
    </row>
    <row r="102" spans="2:35" s="11" customFormat="1" x14ac:dyDescent="0.3">
      <c r="B102" s="159"/>
      <c r="C102" s="181">
        <f>C101+1</f>
        <v>9</v>
      </c>
      <c r="D102" s="181" t="s">
        <v>119</v>
      </c>
      <c r="E102" s="182" t="s">
        <v>170</v>
      </c>
      <c r="F102" s="183" t="s">
        <v>169</v>
      </c>
      <c r="G102" s="184" t="s">
        <v>89</v>
      </c>
      <c r="H102" s="185">
        <f>H101*1.15</f>
        <v>73.3125</v>
      </c>
      <c r="I102" s="186"/>
      <c r="J102" s="188">
        <f t="shared" ref="J102:J103" si="9">I102*H102</f>
        <v>0</v>
      </c>
      <c r="K102" s="187">
        <v>8.7999999999999995E-2</v>
      </c>
      <c r="M102" s="11">
        <f t="shared" ref="M102:M118" si="10">K102*H102</f>
        <v>6.4514999999999993</v>
      </c>
      <c r="AD102" s="112"/>
      <c r="AE102" s="112"/>
      <c r="AI102" s="112"/>
    </row>
    <row r="103" spans="2:35" s="11" customFormat="1" x14ac:dyDescent="0.3">
      <c r="B103" s="159"/>
      <c r="C103" s="105">
        <f>C102+1</f>
        <v>10</v>
      </c>
      <c r="D103" s="105" t="s">
        <v>88</v>
      </c>
      <c r="E103" s="106" t="s">
        <v>182</v>
      </c>
      <c r="F103" s="107" t="s">
        <v>183</v>
      </c>
      <c r="G103" s="108" t="s">
        <v>130</v>
      </c>
      <c r="H103" s="109">
        <v>2</v>
      </c>
      <c r="I103" s="117"/>
      <c r="J103" s="110">
        <f t="shared" si="9"/>
        <v>0</v>
      </c>
      <c r="K103" s="158"/>
      <c r="AD103" s="112"/>
      <c r="AE103" s="112"/>
      <c r="AI103" s="112"/>
    </row>
    <row r="104" spans="2:35" s="11" customFormat="1" ht="19.8" customHeight="1" x14ac:dyDescent="0.35">
      <c r="B104" s="159"/>
      <c r="C104" s="152"/>
      <c r="D104" s="114" t="s">
        <v>61</v>
      </c>
      <c r="E104" s="115"/>
      <c r="F104" s="115" t="s">
        <v>171</v>
      </c>
      <c r="G104" s="152"/>
      <c r="H104" s="152"/>
      <c r="I104" s="154"/>
      <c r="J104" s="116">
        <f>SUM(J105:J115)</f>
        <v>0</v>
      </c>
      <c r="K104" s="156"/>
      <c r="AD104" s="112"/>
      <c r="AE104" s="112"/>
      <c r="AI104" s="112"/>
    </row>
    <row r="105" spans="2:35" s="11" customFormat="1" x14ac:dyDescent="0.3">
      <c r="B105" s="159"/>
      <c r="C105" s="105">
        <f>C103+1</f>
        <v>11</v>
      </c>
      <c r="D105" s="105" t="s">
        <v>88</v>
      </c>
      <c r="E105" s="106" t="s">
        <v>173</v>
      </c>
      <c r="F105" s="107" t="s">
        <v>172</v>
      </c>
      <c r="G105" s="108" t="s">
        <v>92</v>
      </c>
      <c r="H105" s="109">
        <v>1.8</v>
      </c>
      <c r="I105" s="117"/>
      <c r="J105" s="110">
        <f t="shared" ref="J105" si="11">I105*H105</f>
        <v>0</v>
      </c>
      <c r="K105" s="158"/>
      <c r="M105" s="11">
        <f t="shared" si="10"/>
        <v>0</v>
      </c>
      <c r="N105" s="11">
        <v>2</v>
      </c>
      <c r="O105" s="11">
        <f t="shared" ref="O105:O118" si="12">N105*H105</f>
        <v>3.6</v>
      </c>
      <c r="AD105" s="112"/>
      <c r="AE105" s="112"/>
      <c r="AI105" s="112"/>
    </row>
    <row r="106" spans="2:35" s="11" customFormat="1" x14ac:dyDescent="0.3">
      <c r="B106" s="159"/>
      <c r="C106" s="105">
        <v>15</v>
      </c>
      <c r="D106" s="105" t="s">
        <v>88</v>
      </c>
      <c r="E106" s="106" t="s">
        <v>186</v>
      </c>
      <c r="F106" s="107" t="s">
        <v>187</v>
      </c>
      <c r="G106" s="108" t="s">
        <v>92</v>
      </c>
      <c r="H106" s="109">
        <v>25.094999999999999</v>
      </c>
      <c r="I106" s="117"/>
      <c r="J106" s="110">
        <f t="shared" ref="J106:J115" si="13">I106*H106</f>
        <v>0</v>
      </c>
      <c r="K106" s="158" t="s">
        <v>188</v>
      </c>
      <c r="AD106" s="112"/>
      <c r="AE106" s="112"/>
      <c r="AI106" s="112"/>
    </row>
    <row r="107" spans="2:35" s="11" customFormat="1" x14ac:dyDescent="0.3">
      <c r="B107" s="159"/>
      <c r="C107" s="105">
        <v>30</v>
      </c>
      <c r="D107" s="105" t="s">
        <v>88</v>
      </c>
      <c r="E107" s="106" t="s">
        <v>189</v>
      </c>
      <c r="F107" s="107" t="s">
        <v>197</v>
      </c>
      <c r="G107" s="108" t="s">
        <v>89</v>
      </c>
      <c r="H107" s="109">
        <v>66</v>
      </c>
      <c r="I107" s="117"/>
      <c r="J107" s="110">
        <f t="shared" si="13"/>
        <v>0</v>
      </c>
      <c r="K107" s="158" t="s">
        <v>188</v>
      </c>
      <c r="AD107" s="112"/>
      <c r="AE107" s="112"/>
      <c r="AI107" s="112"/>
    </row>
    <row r="108" spans="2:35" s="11" customFormat="1" x14ac:dyDescent="0.3">
      <c r="B108" s="159"/>
      <c r="C108" s="181">
        <v>31</v>
      </c>
      <c r="D108" s="181" t="s">
        <v>119</v>
      </c>
      <c r="E108" s="182" t="s">
        <v>190</v>
      </c>
      <c r="F108" s="183" t="s">
        <v>202</v>
      </c>
      <c r="G108" s="184" t="s">
        <v>89</v>
      </c>
      <c r="H108" s="185">
        <v>39.68</v>
      </c>
      <c r="I108" s="186"/>
      <c r="J108" s="188">
        <f t="shared" si="13"/>
        <v>0</v>
      </c>
      <c r="K108" s="187" t="s">
        <v>188</v>
      </c>
      <c r="AD108" s="112"/>
      <c r="AE108" s="112"/>
      <c r="AI108" s="112"/>
    </row>
    <row r="109" spans="2:35" s="11" customFormat="1" x14ac:dyDescent="0.3">
      <c r="B109" s="159"/>
      <c r="C109" s="105">
        <v>32</v>
      </c>
      <c r="D109" s="105" t="s">
        <v>88</v>
      </c>
      <c r="E109" s="106" t="s">
        <v>191</v>
      </c>
      <c r="F109" s="107" t="s">
        <v>198</v>
      </c>
      <c r="G109" s="108" t="s">
        <v>89</v>
      </c>
      <c r="H109" s="109">
        <v>43.2</v>
      </c>
      <c r="I109" s="117"/>
      <c r="J109" s="110">
        <f t="shared" si="13"/>
        <v>0</v>
      </c>
      <c r="K109" s="158" t="s">
        <v>188</v>
      </c>
      <c r="AD109" s="112"/>
      <c r="AE109" s="112"/>
      <c r="AI109" s="112"/>
    </row>
    <row r="110" spans="2:35" s="11" customFormat="1" x14ac:dyDescent="0.3">
      <c r="B110" s="159"/>
      <c r="C110" s="181">
        <v>33</v>
      </c>
      <c r="D110" s="181" t="s">
        <v>119</v>
      </c>
      <c r="E110" s="182" t="s">
        <v>192</v>
      </c>
      <c r="F110" s="183" t="s">
        <v>203</v>
      </c>
      <c r="G110" s="184" t="s">
        <v>184</v>
      </c>
      <c r="H110" s="185">
        <v>19.440000000000001</v>
      </c>
      <c r="I110" s="186"/>
      <c r="J110" s="188">
        <f t="shared" si="13"/>
        <v>0</v>
      </c>
      <c r="K110" s="187" t="s">
        <v>188</v>
      </c>
      <c r="AD110" s="112"/>
      <c r="AE110" s="112"/>
      <c r="AI110" s="112"/>
    </row>
    <row r="111" spans="2:35" s="11" customFormat="1" x14ac:dyDescent="0.3">
      <c r="B111" s="159"/>
      <c r="C111" s="105">
        <v>34</v>
      </c>
      <c r="D111" s="105" t="s">
        <v>88</v>
      </c>
      <c r="E111" s="106" t="s">
        <v>193</v>
      </c>
      <c r="F111" s="107" t="s">
        <v>199</v>
      </c>
      <c r="G111" s="108" t="s">
        <v>89</v>
      </c>
      <c r="H111" s="109">
        <v>66</v>
      </c>
      <c r="I111" s="117"/>
      <c r="J111" s="110">
        <f t="shared" si="13"/>
        <v>0</v>
      </c>
      <c r="K111" s="158" t="s">
        <v>188</v>
      </c>
      <c r="AD111" s="112"/>
      <c r="AE111" s="112"/>
      <c r="AI111" s="112"/>
    </row>
    <row r="112" spans="2:35" s="11" customFormat="1" x14ac:dyDescent="0.3">
      <c r="B112" s="159"/>
      <c r="C112" s="168"/>
      <c r="D112" s="190" t="s">
        <v>90</v>
      </c>
      <c r="E112" s="191"/>
      <c r="F112" s="192" t="s">
        <v>185</v>
      </c>
      <c r="G112" s="168"/>
      <c r="H112" s="180"/>
      <c r="I112" s="173"/>
      <c r="J112" s="168"/>
      <c r="K112" s="169"/>
      <c r="AD112" s="112"/>
      <c r="AE112" s="112"/>
      <c r="AI112" s="112"/>
    </row>
    <row r="113" spans="2:35" s="11" customFormat="1" x14ac:dyDescent="0.3">
      <c r="B113" s="159"/>
      <c r="C113" s="181">
        <f>C110+1</f>
        <v>34</v>
      </c>
      <c r="D113" s="181" t="s">
        <v>119</v>
      </c>
      <c r="E113" s="182" t="s">
        <v>194</v>
      </c>
      <c r="F113" s="183" t="s">
        <v>204</v>
      </c>
      <c r="G113" s="184" t="s">
        <v>184</v>
      </c>
      <c r="H113" s="185">
        <v>293.76</v>
      </c>
      <c r="I113" s="186"/>
      <c r="J113" s="188">
        <f t="shared" si="13"/>
        <v>0</v>
      </c>
      <c r="K113" s="187" t="s">
        <v>188</v>
      </c>
      <c r="AD113" s="112"/>
      <c r="AE113" s="112"/>
      <c r="AI113" s="112"/>
    </row>
    <row r="114" spans="2:35" s="11" customFormat="1" x14ac:dyDescent="0.3">
      <c r="B114" s="159"/>
      <c r="C114" s="105">
        <f>C111+1</f>
        <v>35</v>
      </c>
      <c r="D114" s="105" t="s">
        <v>88</v>
      </c>
      <c r="E114" s="106" t="s">
        <v>195</v>
      </c>
      <c r="F114" s="107" t="s">
        <v>200</v>
      </c>
      <c r="G114" s="108" t="s">
        <v>110</v>
      </c>
      <c r="H114" s="109">
        <v>39</v>
      </c>
      <c r="I114" s="117"/>
      <c r="J114" s="110">
        <f t="shared" si="13"/>
        <v>0</v>
      </c>
      <c r="K114" s="158" t="s">
        <v>188</v>
      </c>
      <c r="AD114" s="112"/>
      <c r="AE114" s="112"/>
      <c r="AI114" s="112"/>
    </row>
    <row r="115" spans="2:35" s="11" customFormat="1" x14ac:dyDescent="0.3">
      <c r="B115" s="159"/>
      <c r="C115" s="105">
        <f t="shared" ref="C115" si="14">C113+1</f>
        <v>35</v>
      </c>
      <c r="D115" s="105" t="s">
        <v>88</v>
      </c>
      <c r="E115" s="106" t="s">
        <v>196</v>
      </c>
      <c r="F115" s="106" t="s">
        <v>201</v>
      </c>
      <c r="G115" s="108" t="s">
        <v>89</v>
      </c>
      <c r="H115" s="109">
        <v>66.5</v>
      </c>
      <c r="I115" s="117"/>
      <c r="J115" s="110">
        <f t="shared" si="13"/>
        <v>0</v>
      </c>
      <c r="K115" s="158" t="s">
        <v>188</v>
      </c>
      <c r="AD115" s="112"/>
      <c r="AE115" s="112"/>
      <c r="AI115" s="112"/>
    </row>
    <row r="116" spans="2:35" s="11" customFormat="1" ht="19.8" customHeight="1" x14ac:dyDescent="0.35">
      <c r="B116" s="159"/>
      <c r="C116" s="152"/>
      <c r="D116" s="114" t="s">
        <v>61</v>
      </c>
      <c r="E116" s="115"/>
      <c r="F116" s="115" t="s">
        <v>128</v>
      </c>
      <c r="G116" s="152"/>
      <c r="H116" s="152"/>
      <c r="I116" s="154"/>
      <c r="J116" s="116">
        <f>SUM(J117:J118)</f>
        <v>0</v>
      </c>
      <c r="K116" s="156"/>
      <c r="AD116" s="112"/>
      <c r="AE116" s="112"/>
      <c r="AI116" s="112"/>
    </row>
    <row r="117" spans="2:35" s="11" customFormat="1" ht="24" x14ac:dyDescent="0.3">
      <c r="B117" s="159"/>
      <c r="C117" s="105">
        <f>C105+1</f>
        <v>12</v>
      </c>
      <c r="D117" s="105" t="s">
        <v>88</v>
      </c>
      <c r="E117" s="106" t="s">
        <v>175</v>
      </c>
      <c r="F117" s="107" t="s">
        <v>174</v>
      </c>
      <c r="G117" s="108" t="s">
        <v>89</v>
      </c>
      <c r="H117" s="109">
        <f>11*9</f>
        <v>99</v>
      </c>
      <c r="I117" s="117"/>
      <c r="J117" s="110">
        <f t="shared" ref="J117" si="15">I117*H117</f>
        <v>0</v>
      </c>
      <c r="K117" s="158">
        <v>2.937E-2</v>
      </c>
      <c r="M117" s="11">
        <f t="shared" si="10"/>
        <v>2.9076300000000002</v>
      </c>
      <c r="O117" s="11">
        <f t="shared" si="12"/>
        <v>0</v>
      </c>
      <c r="AD117" s="112"/>
      <c r="AE117" s="112"/>
      <c r="AI117" s="112"/>
    </row>
    <row r="118" spans="2:35" s="11" customFormat="1" ht="24" x14ac:dyDescent="0.3">
      <c r="B118" s="159"/>
      <c r="C118" s="105">
        <f t="shared" ref="C118" si="16">C117+1</f>
        <v>13</v>
      </c>
      <c r="D118" s="105" t="s">
        <v>88</v>
      </c>
      <c r="E118" s="106" t="s">
        <v>177</v>
      </c>
      <c r="F118" s="107" t="s">
        <v>176</v>
      </c>
      <c r="G118" s="108" t="s">
        <v>89</v>
      </c>
      <c r="H118" s="109">
        <f>H117</f>
        <v>99</v>
      </c>
      <c r="I118" s="117"/>
      <c r="J118" s="110">
        <f t="shared" ref="J118" si="17">I118*H118</f>
        <v>0</v>
      </c>
      <c r="K118" s="158">
        <v>0</v>
      </c>
      <c r="M118" s="11">
        <f t="shared" si="10"/>
        <v>0</v>
      </c>
      <c r="N118" s="11">
        <v>0.03</v>
      </c>
      <c r="O118" s="11">
        <f t="shared" si="12"/>
        <v>2.9699999999999998</v>
      </c>
      <c r="AD118" s="112"/>
      <c r="AE118" s="112"/>
      <c r="AI118" s="112"/>
    </row>
    <row r="119" spans="2:35" s="11" customFormat="1" ht="19.8" customHeight="1" x14ac:dyDescent="0.35">
      <c r="B119" s="159"/>
      <c r="C119" s="152"/>
      <c r="D119" s="114" t="s">
        <v>61</v>
      </c>
      <c r="E119" s="115"/>
      <c r="F119" s="115" t="s">
        <v>111</v>
      </c>
      <c r="G119" s="152"/>
      <c r="H119" s="152"/>
      <c r="I119" s="154"/>
      <c r="J119" s="116">
        <f>SUM(J120:J123)</f>
        <v>0</v>
      </c>
      <c r="K119" s="156"/>
      <c r="AD119" s="112"/>
      <c r="AE119" s="112"/>
      <c r="AI119" s="112"/>
    </row>
    <row r="120" spans="2:35" s="11" customFormat="1" x14ac:dyDescent="0.3">
      <c r="B120" s="159"/>
      <c r="C120" s="105">
        <f>C118+1</f>
        <v>14</v>
      </c>
      <c r="D120" s="105" t="s">
        <v>88</v>
      </c>
      <c r="E120" s="106" t="s">
        <v>113</v>
      </c>
      <c r="F120" s="107" t="s">
        <v>112</v>
      </c>
      <c r="G120" s="108" t="s">
        <v>93</v>
      </c>
      <c r="H120" s="109">
        <v>22.826250000000002</v>
      </c>
      <c r="I120" s="117"/>
      <c r="J120" s="110">
        <f t="shared" ref="J120" si="18">I120*H120</f>
        <v>0</v>
      </c>
      <c r="K120" s="158"/>
      <c r="M120" s="1"/>
      <c r="AD120" s="112"/>
      <c r="AE120" s="112"/>
      <c r="AI120" s="112"/>
    </row>
    <row r="121" spans="2:35" s="11" customFormat="1" x14ac:dyDescent="0.3">
      <c r="B121" s="159"/>
      <c r="C121" s="105">
        <f>C120+1</f>
        <v>15</v>
      </c>
      <c r="D121" s="105" t="s">
        <v>88</v>
      </c>
      <c r="E121" s="106" t="s">
        <v>115</v>
      </c>
      <c r="F121" s="107" t="s">
        <v>114</v>
      </c>
      <c r="G121" s="108" t="s">
        <v>93</v>
      </c>
      <c r="H121" s="109">
        <f>H120</f>
        <v>22.826250000000002</v>
      </c>
      <c r="I121" s="117"/>
      <c r="J121" s="110">
        <f t="shared" ref="J121:J123" si="19">I121*H121</f>
        <v>0</v>
      </c>
      <c r="K121" s="158"/>
      <c r="M121" s="1"/>
      <c r="AD121" s="112"/>
      <c r="AE121" s="112"/>
      <c r="AI121" s="112"/>
    </row>
    <row r="122" spans="2:35" s="11" customFormat="1" x14ac:dyDescent="0.3">
      <c r="B122" s="159"/>
      <c r="C122" s="105">
        <f t="shared" ref="C122:C123" si="20">C121+1</f>
        <v>16</v>
      </c>
      <c r="D122" s="105" t="s">
        <v>88</v>
      </c>
      <c r="E122" s="106" t="s">
        <v>117</v>
      </c>
      <c r="F122" s="107" t="s">
        <v>116</v>
      </c>
      <c r="G122" s="108" t="s">
        <v>93</v>
      </c>
      <c r="H122" s="109">
        <v>547.83000000000004</v>
      </c>
      <c r="I122" s="117"/>
      <c r="J122" s="110">
        <f t="shared" si="19"/>
        <v>0</v>
      </c>
      <c r="K122" s="158"/>
      <c r="M122" s="1"/>
      <c r="AD122" s="112"/>
      <c r="AE122" s="112"/>
      <c r="AI122" s="112"/>
    </row>
    <row r="123" spans="2:35" s="11" customFormat="1" ht="24" x14ac:dyDescent="0.3">
      <c r="B123" s="159"/>
      <c r="C123" s="105">
        <f t="shared" si="20"/>
        <v>17</v>
      </c>
      <c r="D123" s="105" t="s">
        <v>88</v>
      </c>
      <c r="E123" s="106" t="s">
        <v>122</v>
      </c>
      <c r="F123" s="107" t="s">
        <v>121</v>
      </c>
      <c r="G123" s="108" t="s">
        <v>93</v>
      </c>
      <c r="H123" s="109">
        <f>H121</f>
        <v>22.826250000000002</v>
      </c>
      <c r="I123" s="117"/>
      <c r="J123" s="110">
        <f t="shared" si="19"/>
        <v>0</v>
      </c>
      <c r="K123" s="158"/>
      <c r="M123" s="1"/>
      <c r="AD123" s="112"/>
      <c r="AE123" s="112"/>
      <c r="AI123" s="112"/>
    </row>
    <row r="124" spans="2:35" s="11" customFormat="1" ht="22.8" customHeight="1" x14ac:dyDescent="0.35">
      <c r="B124" s="159"/>
      <c r="C124" s="152"/>
      <c r="D124" s="114" t="s">
        <v>61</v>
      </c>
      <c r="E124" s="115"/>
      <c r="F124" s="115" t="s">
        <v>94</v>
      </c>
      <c r="G124" s="152"/>
      <c r="H124" s="152"/>
      <c r="I124" s="154"/>
      <c r="J124" s="116">
        <f>SUM(J125:J125)</f>
        <v>0</v>
      </c>
      <c r="K124" s="156"/>
      <c r="AD124" s="112"/>
      <c r="AE124" s="112"/>
      <c r="AI124" s="112"/>
    </row>
    <row r="125" spans="2:35" s="11" customFormat="1" ht="24" x14ac:dyDescent="0.3">
      <c r="B125" s="159"/>
      <c r="C125" s="105">
        <f>C123+1</f>
        <v>18</v>
      </c>
      <c r="D125" s="105" t="s">
        <v>88</v>
      </c>
      <c r="E125" s="106" t="s">
        <v>124</v>
      </c>
      <c r="F125" s="107" t="s">
        <v>123</v>
      </c>
      <c r="G125" s="108" t="s">
        <v>93</v>
      </c>
      <c r="H125" s="109">
        <v>15.797879999999999</v>
      </c>
      <c r="I125" s="117"/>
      <c r="J125" s="110">
        <f t="shared" ref="J125" si="21">I125*H125</f>
        <v>0</v>
      </c>
      <c r="K125" s="158"/>
      <c r="AD125" s="112"/>
      <c r="AE125" s="112"/>
      <c r="AI125" s="112"/>
    </row>
    <row r="126" spans="2:35" s="11" customFormat="1" ht="37.200000000000003" customHeight="1" x14ac:dyDescent="0.35">
      <c r="B126" s="159"/>
      <c r="C126" s="152"/>
      <c r="D126" s="114" t="s">
        <v>61</v>
      </c>
      <c r="E126" s="153" t="s">
        <v>126</v>
      </c>
      <c r="F126" s="153" t="s">
        <v>127</v>
      </c>
      <c r="G126" s="152"/>
      <c r="H126" s="152"/>
      <c r="I126" s="154"/>
      <c r="J126" s="155">
        <f>J127+J138</f>
        <v>0</v>
      </c>
      <c r="K126" s="156"/>
      <c r="AD126" s="112"/>
      <c r="AE126" s="112"/>
      <c r="AI126" s="112"/>
    </row>
    <row r="127" spans="2:35" s="11" customFormat="1" ht="19.8" customHeight="1" x14ac:dyDescent="0.35">
      <c r="B127" s="159"/>
      <c r="C127" s="152"/>
      <c r="D127" s="114" t="s">
        <v>61</v>
      </c>
      <c r="E127" s="115"/>
      <c r="F127" s="115" t="s">
        <v>138</v>
      </c>
      <c r="G127" s="152"/>
      <c r="H127" s="152"/>
      <c r="I127" s="154"/>
      <c r="J127" s="116">
        <f>SUM(J128:J137)</f>
        <v>0</v>
      </c>
      <c r="K127" s="156"/>
      <c r="AD127" s="112"/>
      <c r="AE127" s="112"/>
      <c r="AI127" s="112"/>
    </row>
    <row r="128" spans="2:35" s="11" customFormat="1" ht="24" x14ac:dyDescent="0.3">
      <c r="B128" s="159"/>
      <c r="C128" s="105">
        <f>C125+1</f>
        <v>19</v>
      </c>
      <c r="D128" s="105" t="s">
        <v>88</v>
      </c>
      <c r="E128" s="106" t="s">
        <v>140</v>
      </c>
      <c r="F128" s="107" t="s">
        <v>139</v>
      </c>
      <c r="G128" s="108" t="s">
        <v>110</v>
      </c>
      <c r="H128" s="109">
        <v>405</v>
      </c>
      <c r="I128" s="117"/>
      <c r="J128" s="110">
        <f>I128*H128</f>
        <v>0</v>
      </c>
      <c r="K128" s="158"/>
      <c r="AD128" s="112"/>
      <c r="AE128" s="112"/>
      <c r="AI128" s="112"/>
    </row>
    <row r="129" spans="2:35" s="11" customFormat="1" ht="24" x14ac:dyDescent="0.3">
      <c r="B129" s="159"/>
      <c r="C129" s="105">
        <f>C128+1</f>
        <v>20</v>
      </c>
      <c r="D129" s="105" t="s">
        <v>88</v>
      </c>
      <c r="E129" s="106" t="s">
        <v>142</v>
      </c>
      <c r="F129" s="107" t="s">
        <v>141</v>
      </c>
      <c r="G129" s="108" t="s">
        <v>110</v>
      </c>
      <c r="H129" s="109">
        <v>27</v>
      </c>
      <c r="I129" s="117"/>
      <c r="J129" s="110">
        <f t="shared" ref="J129:J137" si="22">I129*H129</f>
        <v>0</v>
      </c>
      <c r="K129" s="158"/>
      <c r="AD129" s="112"/>
      <c r="AE129" s="112"/>
      <c r="AI129" s="112"/>
    </row>
    <row r="130" spans="2:35" s="11" customFormat="1" ht="24" x14ac:dyDescent="0.3">
      <c r="B130" s="159"/>
      <c r="C130" s="105">
        <f t="shared" ref="C130:C137" si="23">C129+1</f>
        <v>21</v>
      </c>
      <c r="D130" s="105" t="s">
        <v>88</v>
      </c>
      <c r="E130" s="106" t="s">
        <v>144</v>
      </c>
      <c r="F130" s="107" t="s">
        <v>143</v>
      </c>
      <c r="G130" s="108" t="s">
        <v>110</v>
      </c>
      <c r="H130" s="109">
        <v>93</v>
      </c>
      <c r="I130" s="117"/>
      <c r="J130" s="110">
        <f t="shared" si="22"/>
        <v>0</v>
      </c>
      <c r="K130" s="158"/>
      <c r="AD130" s="112"/>
      <c r="AE130" s="112"/>
      <c r="AI130" s="112"/>
    </row>
    <row r="131" spans="2:35" s="11" customFormat="1" ht="24" x14ac:dyDescent="0.3">
      <c r="B131" s="159"/>
      <c r="C131" s="105">
        <f t="shared" si="23"/>
        <v>22</v>
      </c>
      <c r="D131" s="105" t="s">
        <v>88</v>
      </c>
      <c r="E131" s="106" t="s">
        <v>146</v>
      </c>
      <c r="F131" s="107" t="s">
        <v>145</v>
      </c>
      <c r="G131" s="108" t="s">
        <v>110</v>
      </c>
      <c r="H131" s="109">
        <v>405</v>
      </c>
      <c r="I131" s="117"/>
      <c r="J131" s="110">
        <f t="shared" si="22"/>
        <v>0</v>
      </c>
      <c r="K131" s="158"/>
      <c r="AD131" s="112"/>
      <c r="AE131" s="112"/>
      <c r="AI131" s="112"/>
    </row>
    <row r="132" spans="2:35" s="11" customFormat="1" ht="24" x14ac:dyDescent="0.3">
      <c r="B132" s="159"/>
      <c r="C132" s="105">
        <f t="shared" si="23"/>
        <v>23</v>
      </c>
      <c r="D132" s="105" t="s">
        <v>88</v>
      </c>
      <c r="E132" s="106" t="s">
        <v>148</v>
      </c>
      <c r="F132" s="107" t="s">
        <v>147</v>
      </c>
      <c r="G132" s="108" t="s">
        <v>110</v>
      </c>
      <c r="H132" s="109">
        <v>27</v>
      </c>
      <c r="I132" s="117"/>
      <c r="J132" s="110">
        <f t="shared" si="22"/>
        <v>0</v>
      </c>
      <c r="K132" s="158"/>
      <c r="AD132" s="112"/>
      <c r="AE132" s="112"/>
      <c r="AI132" s="112"/>
    </row>
    <row r="133" spans="2:35" s="11" customFormat="1" ht="24" x14ac:dyDescent="0.3">
      <c r="B133" s="159"/>
      <c r="C133" s="105">
        <f t="shared" si="23"/>
        <v>24</v>
      </c>
      <c r="D133" s="105" t="s">
        <v>88</v>
      </c>
      <c r="E133" s="106" t="s">
        <v>150</v>
      </c>
      <c r="F133" s="107" t="s">
        <v>149</v>
      </c>
      <c r="G133" s="108" t="s">
        <v>110</v>
      </c>
      <c r="H133" s="109">
        <f>H130</f>
        <v>93</v>
      </c>
      <c r="I133" s="117"/>
      <c r="J133" s="110">
        <f t="shared" si="22"/>
        <v>0</v>
      </c>
      <c r="K133" s="158"/>
      <c r="AD133" s="112"/>
      <c r="AE133" s="112"/>
      <c r="AI133" s="112"/>
    </row>
    <row r="134" spans="2:35" s="11" customFormat="1" x14ac:dyDescent="0.3">
      <c r="B134" s="159"/>
      <c r="C134" s="105">
        <v>27</v>
      </c>
      <c r="D134" s="105" t="s">
        <v>205</v>
      </c>
      <c r="E134" s="106"/>
      <c r="F134" s="107" t="s">
        <v>207</v>
      </c>
      <c r="G134" s="108" t="s">
        <v>89</v>
      </c>
      <c r="H134" s="109">
        <v>36.35</v>
      </c>
      <c r="I134" s="117"/>
      <c r="J134" s="110">
        <f t="shared" si="22"/>
        <v>0</v>
      </c>
      <c r="K134" s="158"/>
      <c r="AD134" s="112"/>
      <c r="AE134" s="112"/>
      <c r="AI134" s="112"/>
    </row>
    <row r="135" spans="2:35" s="11" customFormat="1" x14ac:dyDescent="0.3">
      <c r="B135" s="159"/>
      <c r="C135" s="105"/>
      <c r="D135" s="105" t="s">
        <v>206</v>
      </c>
      <c r="E135" s="106"/>
      <c r="F135" s="107" t="s">
        <v>208</v>
      </c>
      <c r="G135" s="108" t="s">
        <v>89</v>
      </c>
      <c r="H135" s="109">
        <v>36.5</v>
      </c>
      <c r="I135" s="117"/>
      <c r="J135" s="110">
        <f t="shared" si="22"/>
        <v>0</v>
      </c>
      <c r="K135" s="158"/>
      <c r="AD135" s="112"/>
      <c r="AE135" s="112"/>
      <c r="AI135" s="112"/>
    </row>
    <row r="136" spans="2:35" s="11" customFormat="1" ht="24" x14ac:dyDescent="0.3">
      <c r="B136" s="159"/>
      <c r="C136" s="105">
        <f>C133+1</f>
        <v>25</v>
      </c>
      <c r="D136" s="105" t="s">
        <v>88</v>
      </c>
      <c r="E136" s="106" t="s">
        <v>152</v>
      </c>
      <c r="F136" s="107" t="s">
        <v>151</v>
      </c>
      <c r="G136" s="108" t="s">
        <v>92</v>
      </c>
      <c r="H136" s="109">
        <f>H131*0.12+H132*0.224+H133*0.288</f>
        <v>81.432000000000002</v>
      </c>
      <c r="I136" s="117"/>
      <c r="J136" s="110">
        <f t="shared" si="22"/>
        <v>0</v>
      </c>
      <c r="K136" s="158"/>
      <c r="AD136" s="112"/>
      <c r="AE136" s="112"/>
      <c r="AI136" s="112"/>
    </row>
    <row r="137" spans="2:35" s="11" customFormat="1" ht="36" x14ac:dyDescent="0.3">
      <c r="B137" s="159"/>
      <c r="C137" s="105">
        <f t="shared" si="23"/>
        <v>26</v>
      </c>
      <c r="D137" s="105" t="s">
        <v>88</v>
      </c>
      <c r="E137" s="106" t="s">
        <v>164</v>
      </c>
      <c r="F137" s="107" t="s">
        <v>163</v>
      </c>
      <c r="G137" s="108" t="s">
        <v>125</v>
      </c>
      <c r="H137" s="109">
        <v>4107.9579999999996</v>
      </c>
      <c r="I137" s="117"/>
      <c r="J137" s="110">
        <f t="shared" si="22"/>
        <v>0</v>
      </c>
      <c r="K137" s="158"/>
      <c r="AD137" s="112"/>
      <c r="AE137" s="112"/>
      <c r="AI137" s="112"/>
    </row>
    <row r="138" spans="2:35" s="11" customFormat="1" ht="19.8" customHeight="1" x14ac:dyDescent="0.35">
      <c r="B138" s="159"/>
      <c r="C138" s="152"/>
      <c r="D138" s="114" t="s">
        <v>61</v>
      </c>
      <c r="E138" s="115"/>
      <c r="F138" s="115" t="s">
        <v>129</v>
      </c>
      <c r="G138" s="152"/>
      <c r="H138" s="152"/>
      <c r="I138" s="154"/>
      <c r="J138" s="116">
        <f>SUM(J139:J143)</f>
        <v>0</v>
      </c>
      <c r="K138" s="156"/>
      <c r="AD138" s="112"/>
      <c r="AE138" s="112"/>
      <c r="AI138" s="112"/>
    </row>
    <row r="139" spans="2:35" s="11" customFormat="1" x14ac:dyDescent="0.3">
      <c r="B139" s="159"/>
      <c r="C139" s="105">
        <f>C137+1</f>
        <v>27</v>
      </c>
      <c r="D139" s="105" t="s">
        <v>88</v>
      </c>
      <c r="E139" s="106" t="s">
        <v>154</v>
      </c>
      <c r="F139" s="107" t="s">
        <v>153</v>
      </c>
      <c r="G139" s="108" t="s">
        <v>89</v>
      </c>
      <c r="H139" s="109">
        <f>0.1*4*H131+0.14*4*H132+0.5*4*H133</f>
        <v>363.12</v>
      </c>
      <c r="I139" s="117"/>
      <c r="J139" s="110">
        <f>I139*H139</f>
        <v>0</v>
      </c>
      <c r="K139" s="158"/>
      <c r="AD139" s="112"/>
      <c r="AE139" s="112"/>
      <c r="AI139" s="112"/>
    </row>
    <row r="140" spans="2:35" s="11" customFormat="1" ht="24" x14ac:dyDescent="0.3">
      <c r="B140" s="159"/>
      <c r="C140" s="105">
        <f t="shared" ref="C140:C143" si="24">C139+1</f>
        <v>28</v>
      </c>
      <c r="D140" s="105" t="s">
        <v>88</v>
      </c>
      <c r="E140" s="106" t="s">
        <v>156</v>
      </c>
      <c r="F140" s="107" t="s">
        <v>155</v>
      </c>
      <c r="G140" s="108" t="s">
        <v>89</v>
      </c>
      <c r="H140" s="109">
        <f>H139</f>
        <v>363.12</v>
      </c>
      <c r="I140" s="117"/>
      <c r="J140" s="110">
        <f>I140*H140</f>
        <v>0</v>
      </c>
      <c r="K140" s="158"/>
      <c r="AD140" s="112"/>
      <c r="AE140" s="112"/>
      <c r="AI140" s="112"/>
    </row>
    <row r="141" spans="2:35" s="11" customFormat="1" ht="24" x14ac:dyDescent="0.3">
      <c r="B141" s="159"/>
      <c r="C141" s="105">
        <f t="shared" si="24"/>
        <v>29</v>
      </c>
      <c r="D141" s="105" t="s">
        <v>88</v>
      </c>
      <c r="E141" s="106" t="s">
        <v>158</v>
      </c>
      <c r="F141" s="107" t="s">
        <v>157</v>
      </c>
      <c r="G141" s="108" t="s">
        <v>89</v>
      </c>
      <c r="H141" s="109">
        <f>H140</f>
        <v>363.12</v>
      </c>
      <c r="I141" s="117"/>
      <c r="J141" s="110">
        <f>I141*H141</f>
        <v>0</v>
      </c>
      <c r="K141" s="158"/>
      <c r="AD141" s="112"/>
      <c r="AE141" s="112"/>
      <c r="AI141" s="112"/>
    </row>
    <row r="142" spans="2:35" s="11" customFormat="1" x14ac:dyDescent="0.3">
      <c r="B142" s="159"/>
      <c r="C142" s="105">
        <f t="shared" si="24"/>
        <v>30</v>
      </c>
      <c r="D142" s="105" t="s">
        <v>88</v>
      </c>
      <c r="E142" s="106" t="s">
        <v>160</v>
      </c>
      <c r="F142" s="107" t="s">
        <v>159</v>
      </c>
      <c r="G142" s="108" t="s">
        <v>89</v>
      </c>
      <c r="H142" s="109">
        <f>H141</f>
        <v>363.12</v>
      </c>
      <c r="I142" s="117"/>
      <c r="J142" s="110">
        <f>I142*H142</f>
        <v>0</v>
      </c>
      <c r="K142" s="158"/>
      <c r="AD142" s="112"/>
      <c r="AE142" s="112"/>
      <c r="AI142" s="112"/>
    </row>
    <row r="143" spans="2:35" s="11" customFormat="1" x14ac:dyDescent="0.3">
      <c r="B143" s="159"/>
      <c r="C143" s="105">
        <f t="shared" si="24"/>
        <v>31</v>
      </c>
      <c r="D143" s="105" t="s">
        <v>88</v>
      </c>
      <c r="E143" s="106" t="s">
        <v>162</v>
      </c>
      <c r="F143" s="107" t="s">
        <v>161</v>
      </c>
      <c r="G143" s="108" t="s">
        <v>89</v>
      </c>
      <c r="H143" s="109">
        <f>H142</f>
        <v>363.12</v>
      </c>
      <c r="I143" s="117"/>
      <c r="J143" s="110">
        <f>I143*H143</f>
        <v>0</v>
      </c>
      <c r="K143" s="158"/>
      <c r="AD143" s="112"/>
      <c r="AE143" s="112"/>
      <c r="AI143" s="112"/>
    </row>
    <row r="144" spans="2:35" s="11" customFormat="1" ht="37.200000000000003" customHeight="1" x14ac:dyDescent="0.35">
      <c r="B144" s="159"/>
      <c r="C144" s="152"/>
      <c r="D144" s="114" t="s">
        <v>61</v>
      </c>
      <c r="E144" s="153" t="s">
        <v>131</v>
      </c>
      <c r="F144" s="153" t="s">
        <v>132</v>
      </c>
      <c r="G144" s="152"/>
      <c r="H144" s="152"/>
      <c r="I144" s="154"/>
      <c r="J144" s="155">
        <f>J145</f>
        <v>0</v>
      </c>
      <c r="K144" s="156"/>
      <c r="AD144" s="112"/>
      <c r="AE144" s="112"/>
      <c r="AI144" s="112"/>
    </row>
    <row r="145" spans="2:35" s="11" customFormat="1" ht="19.8" customHeight="1" x14ac:dyDescent="0.35">
      <c r="B145" s="159"/>
      <c r="C145" s="152"/>
      <c r="D145" s="114" t="s">
        <v>61</v>
      </c>
      <c r="E145" s="115"/>
      <c r="F145" s="115" t="s">
        <v>133</v>
      </c>
      <c r="G145" s="152"/>
      <c r="H145" s="152"/>
      <c r="I145" s="154"/>
      <c r="J145" s="116">
        <f>SUM(J146:J148)</f>
        <v>0</v>
      </c>
      <c r="K145" s="156"/>
      <c r="AD145" s="112"/>
      <c r="AE145" s="112"/>
      <c r="AI145" s="112"/>
    </row>
    <row r="146" spans="2:35" s="11" customFormat="1" x14ac:dyDescent="0.3">
      <c r="B146" s="159"/>
      <c r="C146" s="105">
        <f>C143+1</f>
        <v>32</v>
      </c>
      <c r="D146" s="105" t="s">
        <v>88</v>
      </c>
      <c r="E146" s="106" t="s">
        <v>134</v>
      </c>
      <c r="F146" s="107" t="s">
        <v>135</v>
      </c>
      <c r="G146" s="108" t="s">
        <v>130</v>
      </c>
      <c r="H146" s="109">
        <v>1</v>
      </c>
      <c r="I146" s="117"/>
      <c r="J146" s="110">
        <f>I146*H146</f>
        <v>0</v>
      </c>
      <c r="K146" s="158"/>
      <c r="AD146" s="112"/>
      <c r="AE146" s="112"/>
      <c r="AI146" s="112"/>
    </row>
    <row r="147" spans="2:35" s="11" customFormat="1" x14ac:dyDescent="0.3">
      <c r="B147" s="159"/>
      <c r="C147" s="105">
        <f t="shared" ref="C147" si="25">C146+1</f>
        <v>33</v>
      </c>
      <c r="D147" s="105" t="s">
        <v>88</v>
      </c>
      <c r="E147" s="106" t="s">
        <v>136</v>
      </c>
      <c r="F147" s="107" t="s">
        <v>137</v>
      </c>
      <c r="G147" s="108" t="s">
        <v>130</v>
      </c>
      <c r="H147" s="109">
        <v>1</v>
      </c>
      <c r="I147" s="117"/>
      <c r="J147" s="110">
        <f t="shared" ref="J147" si="26">I147*H147</f>
        <v>0</v>
      </c>
      <c r="K147" s="158"/>
      <c r="AD147" s="112"/>
      <c r="AE147" s="112"/>
      <c r="AI147" s="112"/>
    </row>
    <row r="148" spans="2:35" s="1" customFormat="1" ht="6.9" customHeight="1" x14ac:dyDescent="0.3">
      <c r="B148" s="160"/>
      <c r="C148" s="161"/>
      <c r="D148" s="161"/>
      <c r="E148" s="161"/>
      <c r="F148" s="161"/>
      <c r="G148" s="161"/>
      <c r="H148" s="161"/>
      <c r="I148" s="161"/>
      <c r="J148" s="161"/>
      <c r="K148" s="162"/>
    </row>
    <row r="153" spans="2:35" x14ac:dyDescent="0.3">
      <c r="J153" s="189"/>
    </row>
    <row r="154" spans="2:35" x14ac:dyDescent="0.3">
      <c r="J154" s="189"/>
    </row>
    <row r="155" spans="2:35" x14ac:dyDescent="0.3">
      <c r="J155" s="189"/>
    </row>
  </sheetData>
  <mergeCells count="9">
    <mergeCell ref="J51:J52"/>
    <mergeCell ref="E77:H77"/>
    <mergeCell ref="E79:H79"/>
    <mergeCell ref="G1:H1"/>
    <mergeCell ref="E7:H7"/>
    <mergeCell ref="E9:H9"/>
    <mergeCell ref="E24:H24"/>
    <mergeCell ref="E45:H45"/>
    <mergeCell ref="E47:H47"/>
  </mergeCells>
  <phoneticPr fontId="0" type="noConversion"/>
  <hyperlinks>
    <hyperlink ref="F1:G1" location="C2" display="1) Krycí list soupisu" xr:uid="{A0D25E02-5D04-457F-9238-EA0929FBBB14}"/>
    <hyperlink ref="G1:H1" location="C54" display="2) Rekapitulace" xr:uid="{B191BCAD-5A42-40C0-B3E2-C1AFCD9D60B3}"/>
    <hyperlink ref="J1" location="C78" display="3) Soupis prací" xr:uid="{8AA3F754-B086-4D22-8429-DDCFA1934331}"/>
  </hyperlinks>
  <pageMargins left="0.58333330000000005" right="0.58333330000000005" top="0.58333330000000005" bottom="0.58333330000000005" header="0" footer="0"/>
  <pageSetup paperSize="9" scale="25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ARCH 1</vt:lpstr>
      <vt:lpstr>'ARCH 1'!Názvy_tisku</vt:lpstr>
      <vt:lpstr>'Rekapitulace stavby'!Názvy_tisku</vt:lpstr>
      <vt:lpstr>'ARCH 1'!Oblast_tisku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Pavel-PC\Pavel</dc:creator>
  <cp:lastModifiedBy>Helena Tichá</cp:lastModifiedBy>
  <dcterms:created xsi:type="dcterms:W3CDTF">2018-06-11T13:08:36Z</dcterms:created>
  <dcterms:modified xsi:type="dcterms:W3CDTF">2026-03-17T13:22:55Z</dcterms:modified>
</cp:coreProperties>
</file>